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ad.it.wdr.de\drive\728000-400\Alle\Einkauf 2\220 Horn\02 EU-Verfahren\2026-220-02 VV TW AVID Rahmenvertrag ab 2027\03 VU EK\"/>
    </mc:Choice>
  </mc:AlternateContent>
  <xr:revisionPtr revIDLastSave="0" documentId="13_ncr:1_{DE6DEC10-34E1-4611-8EBA-B9DB6F2052B1}" xr6:coauthVersionLast="47" xr6:coauthVersionMax="47" xr10:uidLastSave="{00000000-0000-0000-0000-000000000000}"/>
  <bookViews>
    <workbookView xWindow="14303" yWindow="-2273" windowWidth="22695" windowHeight="14475" xr2:uid="{395405FD-293D-45D3-AD36-1BBEFA9F0B52}"/>
  </bookViews>
  <sheets>
    <sheet name="Komponenten" sheetId="1" r:id="rId1"/>
    <sheet name="Subscription" sheetId="2" r:id="rId2"/>
  </sheets>
  <definedNames>
    <definedName name="_xlnm._FilterDatabase" localSheetId="1" hidden="1">Subscription!$A$3:$L$33</definedName>
    <definedName name="_xlnm.Print_Area" localSheetId="1">Subscription!$G$90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4" i="2" l="1"/>
  <c r="Q83" i="2"/>
  <c r="R83" i="2"/>
  <c r="S83" i="2"/>
  <c r="P83" i="2"/>
  <c r="P25" i="1"/>
  <c r="Q24" i="1"/>
  <c r="R24" i="1"/>
  <c r="S24" i="1"/>
  <c r="T24" i="1"/>
  <c r="U24" i="1"/>
  <c r="V24" i="1"/>
  <c r="W24" i="1"/>
  <c r="P24" i="1"/>
</calcChain>
</file>

<file path=xl/sharedStrings.xml><?xml version="1.0" encoding="utf-8"?>
<sst xmlns="http://schemas.openxmlformats.org/spreadsheetml/2006/main" count="595" uniqueCount="111">
  <si>
    <t>Position</t>
  </si>
  <si>
    <t>Site</t>
  </si>
  <si>
    <t>Serial Number</t>
  </si>
  <si>
    <t>System ID</t>
  </si>
  <si>
    <t>Product Family</t>
  </si>
  <si>
    <t>Product SKU</t>
  </si>
  <si>
    <t>Product Name</t>
  </si>
  <si>
    <t>Level of Usage</t>
  </si>
  <si>
    <t>Level of Support</t>
  </si>
  <si>
    <t>Hardware Coverage</t>
  </si>
  <si>
    <t>Start Date</t>
  </si>
  <si>
    <t>End Date</t>
  </si>
  <si>
    <t>Brüssel</t>
  </si>
  <si>
    <t>MediaCentral</t>
  </si>
  <si>
    <t>0541-60130-08</t>
  </si>
  <si>
    <t xml:space="preserve">MediaCentral | Capture </t>
  </si>
  <si>
    <t>productive</t>
  </si>
  <si>
    <t>ExpertPlus</t>
  </si>
  <si>
    <t>No</t>
  </si>
  <si>
    <t xml:space="preserve">MediaCentral | Capture Additional Feeds 5 pack </t>
  </si>
  <si>
    <t>Nexis</t>
  </si>
  <si>
    <t>0541-60459-09</t>
  </si>
  <si>
    <t>Avid Advantage, Avid NEXIS | F2 140TB. ExpertPlus w/HW Support Renewal</t>
  </si>
  <si>
    <t>Yes</t>
  </si>
  <si>
    <t>Paris</t>
  </si>
  <si>
    <t>9641-90032-00; 0541-90032-00</t>
  </si>
  <si>
    <t>IN2IT access Cloud UX App Support Renewal</t>
  </si>
  <si>
    <t>Warschau</t>
  </si>
  <si>
    <t>9641-90032-00; 0541-03733-01</t>
  </si>
  <si>
    <t>New York</t>
  </si>
  <si>
    <t>Fastserve</t>
  </si>
  <si>
    <t>0541-60242-09</t>
  </si>
  <si>
    <t>Avid Advantage, FastServe | Ingest HD/UHD Bundle</t>
  </si>
  <si>
    <t>0541-60248-09</t>
  </si>
  <si>
    <t>Avid Advantage, FastServe | Ingest - Proxy Engine</t>
  </si>
  <si>
    <t>0541-60008-16</t>
  </si>
  <si>
    <t>Washington DC</t>
  </si>
  <si>
    <t>Nairobi</t>
  </si>
  <si>
    <t>Subscriptionsliste Bearbeitungssysteme</t>
  </si>
  <si>
    <t xml:space="preserve">Stand: </t>
  </si>
  <si>
    <t>SITE</t>
  </si>
  <si>
    <t>USER</t>
  </si>
  <si>
    <t>WDR-System ID</t>
  </si>
  <si>
    <t>Product Familiy</t>
  </si>
  <si>
    <t>Produkt-SKU</t>
  </si>
  <si>
    <t>Producht Name</t>
  </si>
  <si>
    <t>K-PP</t>
  </si>
  <si>
    <t>9938-31229-02</t>
  </si>
  <si>
    <t>Avid NEXIS | E4 200TB</t>
  </si>
  <si>
    <t>NEWS</t>
  </si>
  <si>
    <t>2E461B22</t>
  </si>
  <si>
    <t>Bruessel</t>
  </si>
  <si>
    <t>9935-73079-05 (4935-00349-00)</t>
  </si>
  <si>
    <t>MediaCentral | Command S</t>
  </si>
  <si>
    <t>Elite</t>
  </si>
  <si>
    <t>Productive</t>
  </si>
  <si>
    <t>9935-72985-05</t>
  </si>
  <si>
    <t>MediaCentral AddOns Ingest</t>
  </si>
  <si>
    <t>Standard</t>
  </si>
  <si>
    <t>Moskau</t>
  </si>
  <si>
    <t>TUI</t>
  </si>
  <si>
    <t>NonProductive</t>
  </si>
  <si>
    <t>Washington</t>
  </si>
  <si>
    <t>9935-72954-05</t>
  </si>
  <si>
    <t>MediaCentral Base Package</t>
  </si>
  <si>
    <t>9935-72992-05</t>
  </si>
  <si>
    <t>MediaCentral Media Services</t>
  </si>
  <si>
    <t>Different</t>
  </si>
  <si>
    <t>different Dongles</t>
  </si>
  <si>
    <t xml:space="preserve">Media Composer </t>
  </si>
  <si>
    <t>MediaComposer Academic Dongle</t>
  </si>
  <si>
    <t>9938-30225-00</t>
  </si>
  <si>
    <t>MediaComposer Dongle</t>
  </si>
  <si>
    <t>NEWS/KLN-PP</t>
  </si>
  <si>
    <t>1x9938-30228-00, 1x9938-30227-00, 2x9938-30226-00</t>
  </si>
  <si>
    <t>MediaComposer FL (inSumme 180)</t>
  </si>
  <si>
    <t>9938-31225-02</t>
  </si>
  <si>
    <t>NEXIS | E2 60TB</t>
  </si>
  <si>
    <t>Nexis | E2 Controller</t>
  </si>
  <si>
    <t>9938-31228-02</t>
  </si>
  <si>
    <t>Nexis | E4 120TB</t>
  </si>
  <si>
    <t>ZAD9M9D7</t>
  </si>
  <si>
    <t>ZAD9LYMC</t>
  </si>
  <si>
    <t>Nexis | E4 Controller</t>
  </si>
  <si>
    <t>2E461B21</t>
  </si>
  <si>
    <t>ZAD9LMLK</t>
  </si>
  <si>
    <t>ZAD9LXWS</t>
  </si>
  <si>
    <t>Nexis | SDA Controller</t>
  </si>
  <si>
    <t>2E461B23</t>
  </si>
  <si>
    <t>NEXIS | System Director Appliance (SDA)</t>
  </si>
  <si>
    <t>2E461B20</t>
  </si>
  <si>
    <t>Herstellerlistenpreis pro Jahr ohne USt. in Euro</t>
  </si>
  <si>
    <t>Rabatt auf den Herstellerlistenpreis in %</t>
  </si>
  <si>
    <t>WDR-Preis
 pro Jahr ohne USt.
 in Euro</t>
  </si>
  <si>
    <t>Neu AVID System ID</t>
  </si>
  <si>
    <t>1. Vertragshalbjahr  
Vertragsjahr 
2027</t>
  </si>
  <si>
    <t>3. Vertragshalbjahr  
Vertragsjahr 
2028</t>
  </si>
  <si>
    <t>2.  Vertragshalbjahr  
Vertragsjahr 
2027</t>
  </si>
  <si>
    <t>4. Vertragshalbjahr  
Vertragsjahr 
2028</t>
  </si>
  <si>
    <t>5. Vertragshalbjahr  
Vertragsjahr 
2029</t>
  </si>
  <si>
    <t>6. Vertragshalbjahr  
Vertragsjahr 
2029</t>
  </si>
  <si>
    <t>7. Vertragshalbjahr  
Vertragsjahr 
2030</t>
  </si>
  <si>
    <t>8. Vertragshalbjahr  
Vertragsjahr 
2030</t>
  </si>
  <si>
    <t>1. Vertragsjahr  
2027</t>
  </si>
  <si>
    <t>2.  Vertragsjahr 
2028</t>
  </si>
  <si>
    <t>3. Vertragsjahr  
2029</t>
  </si>
  <si>
    <t>4. Vertragsjahr   
2030</t>
  </si>
  <si>
    <t>Summen:</t>
  </si>
  <si>
    <t>Gesamtsumme ohne USt.</t>
  </si>
  <si>
    <t>Komponentenliste Bearbeitungssysteme, Stand: 13.05.2026</t>
  </si>
  <si>
    <t>WDR-Aktenzeichen: ZE 2026-220-02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</si>
</sst>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[$-409]d/mmm/yy;@"/>
  </numFmts>
  <fonts count="16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indexed="8"/>
      <name val="Geneva"/>
      <family val="2"/>
    </font>
    <font>
      <sz val="10"/>
      <name val="Aptos Narrow"/>
      <family val="2"/>
      <scheme val="minor"/>
    </font>
    <font>
      <sz val="9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1"/>
      <color rgb="FFFFFFFF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color rgb="FFFFFFFF"/>
      <name val="Arial"/>
      <family val="2"/>
    </font>
    <font>
      <b/>
      <sz val="14"/>
      <color theme="1"/>
      <name val="Aptos Narrow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rgb="FF1F4E78"/>
        <bgColor rgb="FF000000"/>
      </patternFill>
    </fill>
    <fill>
      <patternFill patternType="solid">
        <fgColor theme="3" tint="0.499984740745262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6" fillId="2" borderId="0" applyFill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Protection="1">
      <protection locked="0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14" fontId="11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vertical="center"/>
    </xf>
    <xf numFmtId="0" fontId="10" fillId="3" borderId="0" xfId="0" applyFont="1" applyFill="1" applyAlignment="1">
      <alignment horizontal="center" vertical="center" wrapText="1"/>
    </xf>
    <xf numFmtId="0" fontId="8" fillId="0" borderId="1" xfId="0" applyFont="1" applyBorder="1"/>
    <xf numFmtId="0" fontId="10" fillId="4" borderId="0" xfId="0" applyFont="1" applyFill="1" applyAlignment="1">
      <alignment horizontal="center" vertical="center" wrapText="1"/>
    </xf>
    <xf numFmtId="0" fontId="3" fillId="0" borderId="1" xfId="0" applyFont="1" applyBorder="1"/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</cellXfs>
  <cellStyles count="2">
    <cellStyle name="Normal_MC Offline Add-Ons new" xfId="1" xr:uid="{9EF6F5DA-9B60-4A2A-8AC3-1AA1432C770B}"/>
    <cellStyle name="Standard" xfId="0" builtinId="0"/>
  </cellStyles>
  <dxfs count="52"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auto="1"/>
      </font>
      <numFmt numFmtId="1" formatCode="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family val="2"/>
        <scheme val="none"/>
      </font>
      <fill>
        <patternFill patternType="solid">
          <fgColor rgb="FF000000"/>
          <bgColor rgb="FF1F4E78"/>
        </patternFill>
      </fill>
      <alignment horizontal="center" vertical="center" textRotation="0" wrapText="1" indent="0" justifyLastLine="0" shrinkToFit="0" readingOrder="0"/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5" formatCode="[$-409]d/mmm/yy;@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5" formatCode="[$-409]d/mmm/yy;@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3" formatCode="#,##0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6" formatCode="m/d/yyyy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745490</xdr:colOff>
      <xdr:row>0</xdr:row>
      <xdr:rowOff>379506</xdr:rowOff>
    </xdr:to>
    <xdr:pic>
      <xdr:nvPicPr>
        <xdr:cNvPr id="2" name="Bild 37" descr="Logo">
          <a:extLst>
            <a:ext uri="{FF2B5EF4-FFF2-40B4-BE49-F238E27FC236}">
              <a16:creationId xmlns:a16="http://schemas.microsoft.com/office/drawing/2014/main" id="{7303D2AF-6614-4A69-90D9-71894476E99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6465" cy="29378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15240</xdr:colOff>
      <xdr:row>1</xdr:row>
      <xdr:rowOff>59055</xdr:rowOff>
    </xdr:to>
    <xdr:pic>
      <xdr:nvPicPr>
        <xdr:cNvPr id="2" name="Bild 37" descr="Logo">
          <a:extLst>
            <a:ext uri="{FF2B5EF4-FFF2-40B4-BE49-F238E27FC236}">
              <a16:creationId xmlns:a16="http://schemas.microsoft.com/office/drawing/2014/main" id="{16B97952-999F-484B-86C4-E5C764CC03A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7250" cy="37147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05AF24-978F-410A-825F-E918644EA381}" name="Table6" displayName="Table6" ref="A3:W22" totalsRowShown="0" headerRowDxfId="51" dataDxfId="50">
  <autoFilter ref="A3:W22" xr:uid="{5605AF24-978F-410A-825F-E918644EA381}"/>
  <tableColumns count="23">
    <tableColumn id="1" xr3:uid="{C8BC643C-2638-49A9-AC44-478BD75FE2B7}" name="Position" dataDxfId="49"/>
    <tableColumn id="2" xr3:uid="{63DDE0E1-6544-42A9-95F2-D6DEE7E85E55}" name="Site" dataDxfId="48" totalsRowDxfId="47"/>
    <tableColumn id="3" xr3:uid="{817DCC7B-82AF-4463-B77D-558B402A480D}" name="Serial Number" dataDxfId="46" totalsRowDxfId="45"/>
    <tableColumn id="4" xr3:uid="{7C492681-D6B4-4D0A-B906-4EE88FD7B5ED}" name="System ID" dataDxfId="44" totalsRowDxfId="43"/>
    <tableColumn id="5" xr3:uid="{E9C5D801-3CA6-4353-A0F8-347B4896BAA8}" name="Product Family" dataDxfId="42" totalsRowDxfId="41"/>
    <tableColumn id="6" xr3:uid="{EC0FB0CB-2035-4900-9A61-9BCB053E253E}" name="Product SKU" dataDxfId="40" totalsRowDxfId="39"/>
    <tableColumn id="7" xr3:uid="{D1E472EF-A1B4-466E-9D44-C0AB9C48D860}" name="Product Name" dataDxfId="38" totalsRowDxfId="37" dataCellStyle="Normal_MC Offline Add-Ons new"/>
    <tableColumn id="19" xr3:uid="{092E9B20-35DD-429F-8AB8-E75DBA37583E}" name="Level of Usage" dataDxfId="36"/>
    <tableColumn id="17" xr3:uid="{709ED6DD-1298-4B35-A298-67FFE6322A71}" name="Level of Support" dataDxfId="35"/>
    <tableColumn id="16" xr3:uid="{B972AB30-3DAA-405C-8399-0A4AEC1269FE}" name="Hardware Coverage" dataDxfId="34"/>
    <tableColumn id="8" xr3:uid="{4AEC35AC-0438-4A21-AAB8-A2B3054A8F8E}" name="Start Date" dataDxfId="33"/>
    <tableColumn id="9" xr3:uid="{00BEAE47-5CE3-4B82-82BE-884BF9227476}" name="End Date" dataDxfId="32"/>
    <tableColumn id="10" xr3:uid="{C0F248CC-DBF5-43BD-8BD9-E6785674B0F1}" name="Herstellerlistenpreis pro Jahr ohne USt. in Euro" dataDxfId="31"/>
    <tableColumn id="11" xr3:uid="{F77D8405-BCC1-4769-B701-4E315FC7BDE0}" name="Rabatt auf den Herstellerlistenpreis in %" dataDxfId="30"/>
    <tableColumn id="12" xr3:uid="{DBD53CAE-E572-4E91-BC03-9C1D765B8B80}" name="WDR-Preis_x000a_ pro Jahr ohne USt._x000a_ in Euro" dataDxfId="29"/>
    <tableColumn id="14" xr3:uid="{8BD1F592-4AF3-48CC-986D-690229D20142}" name="1. Vertragshalbjahr  _x000a_Vertragsjahr _x000a_2027" dataDxfId="28"/>
    <tableColumn id="15" xr3:uid="{8D7E23F4-BC01-48B8-9908-12C6EBD315C9}" name="2.  Vertragshalbjahr  _x000a_Vertragsjahr _x000a_2027" dataDxfId="27"/>
    <tableColumn id="18" xr3:uid="{D9120F75-31BB-437B-BFA1-4C7FB2877966}" name="3. Vertragshalbjahr  _x000a_Vertragsjahr _x000a_2028" dataDxfId="26"/>
    <tableColumn id="20" xr3:uid="{1D2B2859-BD45-434E-A25E-6F7996EA27DB}" name="4. Vertragshalbjahr  _x000a_Vertragsjahr _x000a_2028" dataDxfId="25"/>
    <tableColumn id="25" xr3:uid="{A7B93067-2A04-4BF5-A75D-AAA5CBDD6CA6}" name="5. Vertragshalbjahr  _x000a_Vertragsjahr _x000a_2029" dataDxfId="24"/>
    <tableColumn id="26" xr3:uid="{9F4CC0A9-AAB4-4ECE-97B5-BB1659172FC0}" name="6. Vertragshalbjahr  _x000a_Vertragsjahr _x000a_2029" dataDxfId="23"/>
    <tableColumn id="27" xr3:uid="{A7E1490B-1230-4F2D-B304-BB0962BDEB5A}" name="7. Vertragshalbjahr  _x000a_Vertragsjahr _x000a_2030" dataDxfId="22"/>
    <tableColumn id="28" xr3:uid="{BD7D73CE-2108-4A6C-8E72-F2C6A7959377}" name="8. Vertragshalbjahr  _x000a_Vertragsjahr _x000a_2030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B10F33-422E-492C-9A64-36AC2BF2A0C5}" name="Tabelle3" displayName="Tabelle3" ref="A3:S79" totalsRowShown="0" headerRowDxfId="20" dataDxfId="19">
  <autoFilter ref="A3:S79" xr:uid="{E4B10F33-422E-492C-9A64-36AC2BF2A0C5}"/>
  <sortState xmlns:xlrd2="http://schemas.microsoft.com/office/spreadsheetml/2017/richdata2" ref="A4:L79">
    <sortCondition ref="A3:A79"/>
  </sortState>
  <tableColumns count="19">
    <tableColumn id="1" xr3:uid="{0CEE92F1-E34B-46D6-A554-701C932B624C}" name="Position" dataDxfId="18"/>
    <tableColumn id="2" xr3:uid="{893DB0BB-6765-47B8-B421-F6DCE4CB4B7C}" name="SITE" dataDxfId="17"/>
    <tableColumn id="3" xr3:uid="{E6E0A1DA-EB28-443D-A0DE-60FA47B99314}" name="USER" dataDxfId="16"/>
    <tableColumn id="4" xr3:uid="{B0541F6F-70C1-4632-A2D8-E64B71CB8A7E}" name="Neu AVID System ID" dataDxfId="15"/>
    <tableColumn id="5" xr3:uid="{6B555DAC-F253-4A32-9306-C7C7624D9B50}" name="WDR-System ID" dataDxfId="14"/>
    <tableColumn id="6" xr3:uid="{CEA4E188-9E84-414B-BCAA-AB91F807AF4D}" name="Product Familiy" dataDxfId="13"/>
    <tableColumn id="7" xr3:uid="{20771990-DB3C-4B6A-A269-1EA0AEEE629A}" name="Produkt-SKU" dataDxfId="12"/>
    <tableColumn id="8" xr3:uid="{9401F3E6-9E81-42B1-9D26-02F1F1A1EFFD}" name="Producht Name" dataDxfId="11"/>
    <tableColumn id="9" xr3:uid="{FE091521-C390-4242-8D82-607AA66AE5A8}" name="Level of Usage" dataDxfId="10"/>
    <tableColumn id="10" xr3:uid="{8E8CB87E-E0D8-402E-9303-5C8828395D3B}" name="Level of Support" dataDxfId="9"/>
    <tableColumn id="11" xr3:uid="{CD0B047C-B392-491B-875E-0BFADBF0A640}" name="Start Date" dataDxfId="8"/>
    <tableColumn id="12" xr3:uid="{46DF641F-E1DD-4D85-881E-3F98286D0E66}" name="End Date" dataDxfId="7"/>
    <tableColumn id="13" xr3:uid="{83B4A78A-DBEA-42CA-9289-E9D9704823B7}" name="Herstellerlistenpreis pro Jahr ohne USt. in Euro" dataDxfId="6"/>
    <tableColumn id="15" xr3:uid="{388A3ABC-C5FB-4455-9E0C-88C9BADAF49F}" name="Rabatt auf den Herstellerlistenpreis in %" dataDxfId="5"/>
    <tableColumn id="16" xr3:uid="{A86BA0FE-7AE6-45B3-829F-05D5726A6E30}" name="WDR-Preis_x000a_ pro Jahr ohne USt._x000a_ in Euro" dataDxfId="4"/>
    <tableColumn id="18" xr3:uid="{EA8695E7-66E8-4FBB-85CB-22994FCB1574}" name="1. Vertragsjahr  _x000a_2027" dataDxfId="3"/>
    <tableColumn id="19" xr3:uid="{B294217C-57A1-4ED6-8F9B-74C1877EF414}" name="2.  Vertragsjahr _x000a_2028" dataDxfId="2"/>
    <tableColumn id="20" xr3:uid="{A7986BC3-1282-4D59-96C4-19BD5B344FFE}" name="3. Vertragsjahr  _x000a_2029" dataDxfId="1"/>
    <tableColumn id="21" xr3:uid="{98C90BBD-F4CD-4CAF-AFF0-48D8B918A44F}" name="4. Vertragsjahr   _x000a_2030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4895F-40DB-48BA-996A-20F3717B59CE}">
  <dimension ref="A1:W29"/>
  <sheetViews>
    <sheetView tabSelected="1" zoomScale="75" zoomScaleNormal="75" workbookViewId="0">
      <selection activeCell="H2" sqref="H2"/>
    </sheetView>
  </sheetViews>
  <sheetFormatPr baseColWidth="10" defaultColWidth="17" defaultRowHeight="69.75" customHeight="1"/>
  <cols>
    <col min="1" max="1" width="8.375" style="2" customWidth="1"/>
    <col min="2" max="2" width="14.875" style="2" customWidth="1"/>
    <col min="3" max="3" width="11.875" style="2" customWidth="1"/>
    <col min="4" max="4" width="13.125" style="2" customWidth="1"/>
    <col min="5" max="5" width="12.625" style="2" customWidth="1"/>
    <col min="6" max="6" width="17" style="2"/>
    <col min="7" max="7" width="20.625" style="2" customWidth="1"/>
    <col min="8" max="8" width="14" customWidth="1"/>
    <col min="9" max="9" width="11.625" style="2" customWidth="1"/>
    <col min="10" max="10" width="8.5" customWidth="1"/>
    <col min="11" max="12" width="9.875" style="2" customWidth="1"/>
    <col min="13" max="13" width="14.375" style="3" customWidth="1"/>
    <col min="14" max="14" width="13.25" customWidth="1"/>
    <col min="15" max="15" width="11.625" style="2" customWidth="1"/>
    <col min="16" max="19" width="16.875" style="2" customWidth="1"/>
    <col min="20" max="16384" width="17" style="2"/>
  </cols>
  <sheetData>
    <row r="1" spans="1:23" ht="38.25" customHeight="1">
      <c r="A1"/>
      <c r="B1"/>
      <c r="C1"/>
      <c r="D1"/>
      <c r="F1" s="1"/>
      <c r="G1"/>
      <c r="H1" s="3"/>
      <c r="J1" s="2"/>
      <c r="K1"/>
      <c r="L1"/>
      <c r="M1" s="2"/>
      <c r="N1" s="2"/>
    </row>
    <row r="2" spans="1:23" ht="24" customHeight="1">
      <c r="A2" s="4"/>
      <c r="B2" s="5"/>
      <c r="C2" s="1" t="s">
        <v>109</v>
      </c>
      <c r="D2" s="45"/>
      <c r="E2" s="45"/>
      <c r="F2" s="45"/>
      <c r="G2" s="45"/>
      <c r="H2" s="1" t="s">
        <v>110</v>
      </c>
      <c r="J2" s="2"/>
      <c r="K2"/>
      <c r="L2"/>
      <c r="M2" s="2"/>
      <c r="N2" s="2"/>
    </row>
    <row r="3" spans="1:23" s="10" customFormat="1" ht="75.75" customHeight="1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9" t="s">
        <v>7</v>
      </c>
      <c r="I3" s="8" t="s">
        <v>8</v>
      </c>
      <c r="J3" s="8" t="s">
        <v>9</v>
      </c>
      <c r="K3" s="7" t="s">
        <v>10</v>
      </c>
      <c r="L3" s="7" t="s">
        <v>11</v>
      </c>
      <c r="M3" s="40" t="s">
        <v>91</v>
      </c>
      <c r="N3" s="40" t="s">
        <v>92</v>
      </c>
      <c r="O3" s="40" t="s">
        <v>93</v>
      </c>
      <c r="P3" s="40" t="s">
        <v>95</v>
      </c>
      <c r="Q3" s="40" t="s">
        <v>97</v>
      </c>
      <c r="R3" s="40" t="s">
        <v>96</v>
      </c>
      <c r="S3" s="40" t="s">
        <v>98</v>
      </c>
      <c r="T3" s="40" t="s">
        <v>99</v>
      </c>
      <c r="U3" s="40" t="s">
        <v>100</v>
      </c>
      <c r="V3" s="40" t="s">
        <v>101</v>
      </c>
      <c r="W3" s="40" t="s">
        <v>102</v>
      </c>
    </row>
    <row r="4" spans="1:23" ht="24" customHeight="1">
      <c r="A4" s="11">
        <v>1</v>
      </c>
      <c r="B4" s="12" t="s">
        <v>12</v>
      </c>
      <c r="C4" s="13"/>
      <c r="D4" s="14">
        <v>10440546684</v>
      </c>
      <c r="E4" s="15" t="s">
        <v>13</v>
      </c>
      <c r="F4" s="16" t="s">
        <v>14</v>
      </c>
      <c r="G4" s="16" t="s">
        <v>15</v>
      </c>
      <c r="H4" s="18" t="s">
        <v>16</v>
      </c>
      <c r="I4" s="12" t="s">
        <v>17</v>
      </c>
      <c r="J4" s="12" t="s">
        <v>18</v>
      </c>
      <c r="K4" s="17">
        <v>46388</v>
      </c>
      <c r="L4" s="17">
        <v>47848</v>
      </c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1:23" ht="27">
      <c r="A5" s="11">
        <v>2</v>
      </c>
      <c r="B5" s="12" t="s">
        <v>12</v>
      </c>
      <c r="C5" s="13"/>
      <c r="D5" s="14">
        <v>10440546683</v>
      </c>
      <c r="E5" s="15" t="s">
        <v>13</v>
      </c>
      <c r="F5" s="16" t="s">
        <v>14</v>
      </c>
      <c r="G5" s="16" t="s">
        <v>19</v>
      </c>
      <c r="H5" s="18" t="s">
        <v>16</v>
      </c>
      <c r="I5" s="12" t="s">
        <v>17</v>
      </c>
      <c r="J5" s="12" t="s">
        <v>18</v>
      </c>
      <c r="K5" s="17">
        <v>46388</v>
      </c>
      <c r="L5" s="17">
        <v>47848</v>
      </c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ht="55.5" customHeight="1">
      <c r="A6" s="11">
        <v>3</v>
      </c>
      <c r="B6" s="12" t="s">
        <v>12</v>
      </c>
      <c r="C6" s="13"/>
      <c r="D6" s="14"/>
      <c r="E6" s="19" t="s">
        <v>20</v>
      </c>
      <c r="F6" s="20" t="s">
        <v>21</v>
      </c>
      <c r="G6" s="16" t="s">
        <v>22</v>
      </c>
      <c r="H6" s="18" t="s">
        <v>16</v>
      </c>
      <c r="I6" s="21" t="s">
        <v>17</v>
      </c>
      <c r="J6" s="12" t="s">
        <v>23</v>
      </c>
      <c r="K6" s="17">
        <v>46388</v>
      </c>
      <c r="L6" s="17">
        <v>47848</v>
      </c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</row>
    <row r="7" spans="1:23" ht="24" customHeight="1">
      <c r="A7" s="11">
        <v>4</v>
      </c>
      <c r="B7" s="12" t="s">
        <v>24</v>
      </c>
      <c r="C7" s="13"/>
      <c r="D7" s="14">
        <v>10482549266</v>
      </c>
      <c r="E7" s="15" t="s">
        <v>13</v>
      </c>
      <c r="F7" s="16" t="s">
        <v>14</v>
      </c>
      <c r="G7" s="16" t="s">
        <v>15</v>
      </c>
      <c r="H7" s="18" t="s">
        <v>16</v>
      </c>
      <c r="I7" s="12" t="s">
        <v>17</v>
      </c>
      <c r="J7" s="12" t="s">
        <v>18</v>
      </c>
      <c r="K7" s="17">
        <v>46388</v>
      </c>
      <c r="L7" s="17">
        <v>47848</v>
      </c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23" s="26" customFormat="1" ht="27">
      <c r="A8" s="22">
        <v>5</v>
      </c>
      <c r="B8" s="21" t="s">
        <v>24</v>
      </c>
      <c r="C8" s="23"/>
      <c r="D8" s="23"/>
      <c r="E8" s="24"/>
      <c r="F8" s="20" t="s">
        <v>25</v>
      </c>
      <c r="G8" s="16" t="s">
        <v>26</v>
      </c>
      <c r="H8" s="25" t="s">
        <v>16</v>
      </c>
      <c r="I8" s="21" t="s">
        <v>17</v>
      </c>
      <c r="J8" s="21" t="s">
        <v>18</v>
      </c>
      <c r="K8" s="17">
        <v>46388</v>
      </c>
      <c r="L8" s="17">
        <v>47848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9" spans="1:23" s="26" customFormat="1" ht="27">
      <c r="A9" s="22">
        <v>6</v>
      </c>
      <c r="B9" s="21" t="s">
        <v>27</v>
      </c>
      <c r="C9" s="23"/>
      <c r="D9" s="27">
        <v>10482590033</v>
      </c>
      <c r="E9" s="24"/>
      <c r="F9" s="20" t="s">
        <v>28</v>
      </c>
      <c r="G9" s="16" t="s">
        <v>26</v>
      </c>
      <c r="H9" s="25" t="s">
        <v>16</v>
      </c>
      <c r="I9" s="21" t="s">
        <v>17</v>
      </c>
      <c r="J9" s="21" t="s">
        <v>18</v>
      </c>
      <c r="K9" s="17">
        <v>46388</v>
      </c>
      <c r="L9" s="17">
        <v>47848</v>
      </c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</row>
    <row r="10" spans="1:23" ht="24" customHeight="1">
      <c r="A10" s="11">
        <v>7</v>
      </c>
      <c r="B10" s="12" t="s">
        <v>29</v>
      </c>
      <c r="C10" s="13"/>
      <c r="D10" s="14">
        <v>10539606302</v>
      </c>
      <c r="E10" s="15" t="s">
        <v>30</v>
      </c>
      <c r="F10" s="20" t="s">
        <v>31</v>
      </c>
      <c r="G10" s="16" t="s">
        <v>32</v>
      </c>
      <c r="H10" s="18" t="s">
        <v>16</v>
      </c>
      <c r="I10" s="12" t="s">
        <v>17</v>
      </c>
      <c r="J10" s="12" t="s">
        <v>23</v>
      </c>
      <c r="K10" s="17">
        <v>46388</v>
      </c>
      <c r="L10" s="17">
        <v>47848</v>
      </c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3" ht="24" customHeight="1">
      <c r="A11" s="11">
        <v>8</v>
      </c>
      <c r="B11" s="12" t="s">
        <v>29</v>
      </c>
      <c r="C11" s="13"/>
      <c r="D11" s="14">
        <v>10539606302</v>
      </c>
      <c r="E11" s="15" t="s">
        <v>30</v>
      </c>
      <c r="F11" s="20" t="s">
        <v>33</v>
      </c>
      <c r="G11" s="16" t="s">
        <v>34</v>
      </c>
      <c r="H11" s="18" t="s">
        <v>16</v>
      </c>
      <c r="I11" s="12" t="s">
        <v>17</v>
      </c>
      <c r="J11" s="12" t="s">
        <v>23</v>
      </c>
      <c r="K11" s="17">
        <v>46388</v>
      </c>
      <c r="L11" s="17">
        <v>47848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3" ht="24" customHeight="1">
      <c r="A12" s="11">
        <v>9</v>
      </c>
      <c r="B12" s="12" t="s">
        <v>29</v>
      </c>
      <c r="C12" s="13"/>
      <c r="D12" s="14">
        <v>10539606302</v>
      </c>
      <c r="E12" s="15" t="s">
        <v>30</v>
      </c>
      <c r="F12" s="20" t="s">
        <v>35</v>
      </c>
      <c r="G12" s="16"/>
      <c r="H12" s="18" t="s">
        <v>16</v>
      </c>
      <c r="I12" s="12" t="s">
        <v>17</v>
      </c>
      <c r="J12" s="12" t="s">
        <v>23</v>
      </c>
      <c r="K12" s="17">
        <v>46388</v>
      </c>
      <c r="L12" s="17">
        <v>47848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</row>
    <row r="13" spans="1:23" ht="24" customHeight="1">
      <c r="A13" s="11">
        <v>10</v>
      </c>
      <c r="B13" s="12" t="s">
        <v>29</v>
      </c>
      <c r="C13" s="13"/>
      <c r="D13" s="14">
        <v>10544660521</v>
      </c>
      <c r="E13" s="15" t="s">
        <v>13</v>
      </c>
      <c r="F13" s="20" t="s">
        <v>14</v>
      </c>
      <c r="G13" s="16" t="s">
        <v>15</v>
      </c>
      <c r="H13" s="18" t="s">
        <v>16</v>
      </c>
      <c r="I13" s="12" t="s">
        <v>17</v>
      </c>
      <c r="J13" s="12" t="s">
        <v>18</v>
      </c>
      <c r="K13" s="17">
        <v>46388</v>
      </c>
      <c r="L13" s="17">
        <v>47848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</row>
    <row r="14" spans="1:23" ht="24" customHeight="1">
      <c r="A14" s="11">
        <v>11</v>
      </c>
      <c r="B14" s="12" t="s">
        <v>29</v>
      </c>
      <c r="C14" s="13"/>
      <c r="D14" s="14">
        <v>10544660521</v>
      </c>
      <c r="E14" s="15" t="s">
        <v>13</v>
      </c>
      <c r="F14" s="20" t="s">
        <v>14</v>
      </c>
      <c r="G14" s="16" t="s">
        <v>19</v>
      </c>
      <c r="H14" s="18" t="s">
        <v>16</v>
      </c>
      <c r="I14" s="12" t="s">
        <v>17</v>
      </c>
      <c r="J14" s="12" t="s">
        <v>18</v>
      </c>
      <c r="K14" s="17">
        <v>46388</v>
      </c>
      <c r="L14" s="17">
        <v>47848</v>
      </c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23" s="26" customFormat="1" ht="24" customHeight="1">
      <c r="A15" s="22">
        <v>12</v>
      </c>
      <c r="B15" s="21" t="s">
        <v>29</v>
      </c>
      <c r="C15" s="23"/>
      <c r="D15" s="27">
        <v>10544660521</v>
      </c>
      <c r="E15" s="24"/>
      <c r="F15" s="20" t="s">
        <v>28</v>
      </c>
      <c r="G15" s="16" t="s">
        <v>26</v>
      </c>
      <c r="H15" s="25" t="s">
        <v>16</v>
      </c>
      <c r="I15" s="21" t="s">
        <v>17</v>
      </c>
      <c r="J15" s="21" t="s">
        <v>18</v>
      </c>
      <c r="K15" s="17">
        <v>46388</v>
      </c>
      <c r="L15" s="17">
        <v>47848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 ht="24" customHeight="1">
      <c r="A16" s="11">
        <v>13</v>
      </c>
      <c r="B16" s="12" t="s">
        <v>36</v>
      </c>
      <c r="C16" s="14"/>
      <c r="D16" s="14">
        <v>10539605921</v>
      </c>
      <c r="E16" s="15" t="s">
        <v>30</v>
      </c>
      <c r="F16" s="20" t="s">
        <v>31</v>
      </c>
      <c r="G16" s="16" t="s">
        <v>32</v>
      </c>
      <c r="H16" s="18" t="s">
        <v>16</v>
      </c>
      <c r="I16" s="12" t="s">
        <v>17</v>
      </c>
      <c r="J16" s="12" t="s">
        <v>23</v>
      </c>
      <c r="K16" s="17">
        <v>46388</v>
      </c>
      <c r="L16" s="17">
        <v>47848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</row>
    <row r="17" spans="1:23" ht="24" customHeight="1">
      <c r="A17" s="11">
        <v>14</v>
      </c>
      <c r="B17" s="12" t="s">
        <v>36</v>
      </c>
      <c r="C17" s="14"/>
      <c r="D17" s="14">
        <v>10539605921</v>
      </c>
      <c r="E17" s="15" t="s">
        <v>30</v>
      </c>
      <c r="F17" s="20" t="s">
        <v>33</v>
      </c>
      <c r="G17" s="16" t="s">
        <v>34</v>
      </c>
      <c r="H17" s="18" t="s">
        <v>16</v>
      </c>
      <c r="I17" s="12" t="s">
        <v>17</v>
      </c>
      <c r="J17" s="12" t="s">
        <v>23</v>
      </c>
      <c r="K17" s="17">
        <v>46388</v>
      </c>
      <c r="L17" s="17">
        <v>47848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1:23" ht="24" customHeight="1">
      <c r="A18" s="11">
        <v>15</v>
      </c>
      <c r="B18" s="12" t="s">
        <v>36</v>
      </c>
      <c r="C18" s="13"/>
      <c r="D18" s="14">
        <v>10539605921</v>
      </c>
      <c r="E18" s="15" t="s">
        <v>30</v>
      </c>
      <c r="F18" s="20" t="s">
        <v>35</v>
      </c>
      <c r="G18" s="16"/>
      <c r="H18" s="18" t="s">
        <v>16</v>
      </c>
      <c r="I18" s="12" t="s">
        <v>17</v>
      </c>
      <c r="J18" s="12" t="s">
        <v>23</v>
      </c>
      <c r="K18" s="17">
        <v>46388</v>
      </c>
      <c r="L18" s="17">
        <v>47848</v>
      </c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</row>
    <row r="19" spans="1:23" ht="24" customHeight="1">
      <c r="A19" s="11">
        <v>16</v>
      </c>
      <c r="B19" s="12" t="s">
        <v>36</v>
      </c>
      <c r="C19" s="13"/>
      <c r="D19" s="14">
        <v>10544660902</v>
      </c>
      <c r="E19" s="15" t="s">
        <v>13</v>
      </c>
      <c r="F19" s="20" t="s">
        <v>14</v>
      </c>
      <c r="G19" s="16" t="s">
        <v>15</v>
      </c>
      <c r="H19" s="18" t="s">
        <v>16</v>
      </c>
      <c r="I19" s="12" t="s">
        <v>17</v>
      </c>
      <c r="J19" s="12" t="s">
        <v>18</v>
      </c>
      <c r="K19" s="17">
        <v>46388</v>
      </c>
      <c r="L19" s="17">
        <v>47848</v>
      </c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</row>
    <row r="20" spans="1:23" ht="24" customHeight="1">
      <c r="A20" s="11">
        <v>17</v>
      </c>
      <c r="B20" s="12" t="s">
        <v>36</v>
      </c>
      <c r="C20" s="13"/>
      <c r="D20" s="14">
        <v>10544660902</v>
      </c>
      <c r="E20" s="15" t="s">
        <v>13</v>
      </c>
      <c r="F20" s="20" t="s">
        <v>14</v>
      </c>
      <c r="G20" s="16" t="s">
        <v>19</v>
      </c>
      <c r="H20" s="18" t="s">
        <v>16</v>
      </c>
      <c r="I20" s="12" t="s">
        <v>17</v>
      </c>
      <c r="J20" s="12" t="s">
        <v>18</v>
      </c>
      <c r="K20" s="17">
        <v>46388</v>
      </c>
      <c r="L20" s="17">
        <v>47848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</row>
    <row r="21" spans="1:23" s="26" customFormat="1" ht="24" customHeight="1">
      <c r="A21" s="22">
        <v>18</v>
      </c>
      <c r="B21" s="21" t="s">
        <v>36</v>
      </c>
      <c r="C21" s="23"/>
      <c r="D21" s="27">
        <v>10544660902</v>
      </c>
      <c r="E21" s="24"/>
      <c r="F21" s="20" t="s">
        <v>28</v>
      </c>
      <c r="G21" s="16" t="s">
        <v>26</v>
      </c>
      <c r="H21" s="25" t="s">
        <v>16</v>
      </c>
      <c r="I21" s="21" t="s">
        <v>17</v>
      </c>
      <c r="J21" s="21" t="s">
        <v>18</v>
      </c>
      <c r="K21" s="17">
        <v>46388</v>
      </c>
      <c r="L21" s="17">
        <v>47848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</row>
    <row r="22" spans="1:23" s="26" customFormat="1" ht="24" customHeight="1">
      <c r="A22" s="22">
        <v>19</v>
      </c>
      <c r="B22" s="21" t="s">
        <v>37</v>
      </c>
      <c r="C22" s="27"/>
      <c r="D22" s="27">
        <v>10552018012</v>
      </c>
      <c r="E22" s="24"/>
      <c r="F22" s="20" t="s">
        <v>28</v>
      </c>
      <c r="G22" s="16" t="s">
        <v>26</v>
      </c>
      <c r="H22" s="25" t="s">
        <v>16</v>
      </c>
      <c r="I22" s="12" t="s">
        <v>17</v>
      </c>
      <c r="J22" s="21" t="s">
        <v>18</v>
      </c>
      <c r="K22" s="17">
        <v>46388</v>
      </c>
      <c r="L22" s="17">
        <v>47848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</row>
    <row r="23" spans="1:23" ht="24" customHeight="1">
      <c r="M23" s="2"/>
    </row>
    <row r="24" spans="1:23" ht="24" customHeight="1">
      <c r="M24" s="2"/>
      <c r="O24" s="44" t="s">
        <v>107</v>
      </c>
      <c r="P24" s="2">
        <f>SUM(Table6[1. Vertragshalbjahr  
Vertragsjahr 
2027])</f>
        <v>0</v>
      </c>
      <c r="Q24" s="2">
        <f>SUM(Table6[2.  Vertragshalbjahr  
Vertragsjahr 
2027])</f>
        <v>0</v>
      </c>
      <c r="R24" s="2">
        <f>SUM(Table6[3. Vertragshalbjahr  
Vertragsjahr 
2028])</f>
        <v>0</v>
      </c>
      <c r="S24" s="2">
        <f>SUM(Table6[4. Vertragshalbjahr  
Vertragsjahr 
2028])</f>
        <v>0</v>
      </c>
      <c r="T24" s="2">
        <f>SUM(Table6[5. Vertragshalbjahr  
Vertragsjahr 
2029])</f>
        <v>0</v>
      </c>
      <c r="U24" s="2">
        <f>SUM(Table6[6. Vertragshalbjahr  
Vertragsjahr 
2029])</f>
        <v>0</v>
      </c>
      <c r="V24" s="2">
        <f>SUM(Table6[7. Vertragshalbjahr  
Vertragsjahr 
2030])</f>
        <v>0</v>
      </c>
      <c r="W24" s="2">
        <f>SUM(Table6[8. Vertragshalbjahr  
Vertragsjahr 
2030])</f>
        <v>0</v>
      </c>
    </row>
    <row r="25" spans="1:23" ht="24" customHeight="1">
      <c r="M25" s="2"/>
      <c r="N25" s="44" t="s">
        <v>108</v>
      </c>
      <c r="P25" s="2">
        <f>SUM(P24:W24)</f>
        <v>0</v>
      </c>
    </row>
    <row r="26" spans="1:23" ht="24" customHeight="1">
      <c r="M26" s="2"/>
    </row>
    <row r="27" spans="1:23" ht="69.75" customHeight="1">
      <c r="M27" s="2"/>
    </row>
    <row r="28" spans="1:23" ht="69.75" customHeight="1">
      <c r="M28" s="2"/>
    </row>
    <row r="29" spans="1:23" ht="69.75" customHeight="1">
      <c r="M29" s="2"/>
    </row>
  </sheetData>
  <phoneticPr fontId="12" type="noConversion"/>
  <dataValidations count="4">
    <dataValidation type="list" allowBlank="1" showInputMessage="1" showErrorMessage="1" sqref="J4:K22" xr:uid="{ECBE681B-E1B9-4050-A184-3BB1918CEBCA}">
      <formula1>"Yes,No"</formula1>
    </dataValidation>
    <dataValidation type="list" allowBlank="1" showInputMessage="1" showErrorMessage="1" sqref="G4:G5 G7:G22" xr:uid="{6CE6A30C-FFAB-43B6-AE33-1CECE023B761}">
      <formula1>INDIRECT(SUBSTITUTE(SUBSTITUTE(E4," ",""),"3",""))</formula1>
    </dataValidation>
    <dataValidation type="list" allowBlank="1" showInputMessage="1" showErrorMessage="1" sqref="E4:E22 I4:I22" xr:uid="{5193F110-EA88-4219-9D80-C35FE8F79C50}">
      <formula1>#REF!</formula1>
    </dataValidation>
    <dataValidation type="date" allowBlank="1" showInputMessage="1" showErrorMessage="1" sqref="C22 K4:L22" xr:uid="{BEB1548E-D17A-4FC5-AE19-7DE7362B4D7E}">
      <formula1>1</formula1>
      <formula2>401768</formula2>
    </dataValidation>
  </dataValidations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4EC1-A64F-4326-99E1-AA4BC13F2469}">
  <dimension ref="A1:W86"/>
  <sheetViews>
    <sheetView zoomScale="75" zoomScaleNormal="75" workbookViewId="0">
      <selection activeCell="A2" sqref="A2"/>
    </sheetView>
  </sheetViews>
  <sheetFormatPr baseColWidth="10" defaultColWidth="11" defaultRowHeight="14.25"/>
  <cols>
    <col min="2" max="2" width="13" customWidth="1"/>
    <col min="4" max="4" width="16.125" customWidth="1"/>
    <col min="5" max="5" width="17.25" customWidth="1"/>
    <col min="6" max="6" width="16" customWidth="1"/>
    <col min="7" max="7" width="18.625" customWidth="1"/>
    <col min="8" max="8" width="36.625" customWidth="1"/>
    <col min="9" max="9" width="19.5" customWidth="1"/>
    <col min="10" max="10" width="16.5" customWidth="1"/>
    <col min="11" max="11" width="10.875" customWidth="1"/>
    <col min="12" max="12" width="10.625" customWidth="1"/>
    <col min="13" max="13" width="15.5" customWidth="1"/>
    <col min="14" max="14" width="15.875" customWidth="1"/>
    <col min="15" max="15" width="13.5" customWidth="1"/>
    <col min="16" max="16" width="13" customWidth="1"/>
    <col min="17" max="18" width="13.125" customWidth="1"/>
    <col min="19" max="19" width="12.625" customWidth="1"/>
  </cols>
  <sheetData>
    <row r="1" spans="1:19" ht="24" customHeight="1"/>
    <row r="2" spans="1:19" ht="24" customHeight="1">
      <c r="A2" s="4"/>
      <c r="B2" s="1" t="s">
        <v>38</v>
      </c>
      <c r="E2" s="29" t="s">
        <v>39</v>
      </c>
      <c r="F2" s="30">
        <v>46155</v>
      </c>
      <c r="H2" s="1" t="s">
        <v>110</v>
      </c>
    </row>
    <row r="3" spans="1:19" ht="78" customHeight="1">
      <c r="A3" s="38" t="s">
        <v>0</v>
      </c>
      <c r="B3" s="38" t="s">
        <v>40</v>
      </c>
      <c r="C3" s="38" t="s">
        <v>41</v>
      </c>
      <c r="D3" s="38" t="s">
        <v>94</v>
      </c>
      <c r="E3" s="38" t="s">
        <v>42</v>
      </c>
      <c r="F3" s="38" t="s">
        <v>43</v>
      </c>
      <c r="G3" s="38" t="s">
        <v>44</v>
      </c>
      <c r="H3" s="38" t="s">
        <v>45</v>
      </c>
      <c r="I3" s="38" t="s">
        <v>7</v>
      </c>
      <c r="J3" s="38" t="s">
        <v>8</v>
      </c>
      <c r="K3" s="38" t="s">
        <v>10</v>
      </c>
      <c r="L3" s="38" t="s">
        <v>11</v>
      </c>
      <c r="M3" s="42" t="s">
        <v>91</v>
      </c>
      <c r="N3" s="42" t="s">
        <v>92</v>
      </c>
      <c r="O3" s="42" t="s">
        <v>93</v>
      </c>
      <c r="P3" s="42" t="s">
        <v>103</v>
      </c>
      <c r="Q3" s="42" t="s">
        <v>104</v>
      </c>
      <c r="R3" s="42" t="s">
        <v>105</v>
      </c>
      <c r="S3" s="43" t="s">
        <v>106</v>
      </c>
    </row>
    <row r="4" spans="1:19" ht="42.75">
      <c r="A4" s="32">
        <v>1</v>
      </c>
      <c r="B4" s="32" t="s">
        <v>73</v>
      </c>
      <c r="C4" s="32">
        <v>180</v>
      </c>
      <c r="D4" s="31">
        <v>10599153808</v>
      </c>
      <c r="E4" s="31">
        <v>10450685855</v>
      </c>
      <c r="F4" s="33" t="s">
        <v>69</v>
      </c>
      <c r="G4" s="34" t="s">
        <v>74</v>
      </c>
      <c r="H4" s="33" t="s">
        <v>75</v>
      </c>
      <c r="I4" s="32" t="s">
        <v>55</v>
      </c>
      <c r="J4" s="32" t="s">
        <v>54</v>
      </c>
      <c r="K4" s="35">
        <v>46388</v>
      </c>
      <c r="L4" s="35">
        <v>47848</v>
      </c>
      <c r="M4" s="33"/>
      <c r="N4" s="33"/>
      <c r="O4" s="33"/>
      <c r="P4" s="33"/>
      <c r="Q4" s="33"/>
      <c r="R4" s="33"/>
      <c r="S4" s="33"/>
    </row>
    <row r="5" spans="1:19" ht="24" customHeight="1">
      <c r="A5" s="32">
        <v>2</v>
      </c>
      <c r="B5" s="32" t="s">
        <v>67</v>
      </c>
      <c r="C5" s="32">
        <v>40</v>
      </c>
      <c r="D5" s="31" t="s">
        <v>68</v>
      </c>
      <c r="E5" s="31" t="s">
        <v>68</v>
      </c>
      <c r="F5" s="33" t="s">
        <v>69</v>
      </c>
      <c r="G5" s="33" t="s">
        <v>71</v>
      </c>
      <c r="H5" s="33" t="s">
        <v>72</v>
      </c>
      <c r="I5" s="32" t="s">
        <v>55</v>
      </c>
      <c r="J5" s="32" t="s">
        <v>58</v>
      </c>
      <c r="K5" s="35">
        <v>46388</v>
      </c>
      <c r="L5" s="35">
        <v>47848</v>
      </c>
      <c r="M5" s="33"/>
      <c r="N5" s="33"/>
      <c r="O5" s="33"/>
      <c r="P5" s="33"/>
      <c r="Q5" s="33"/>
      <c r="R5" s="33"/>
      <c r="S5" s="33"/>
    </row>
    <row r="6" spans="1:19" ht="24" customHeight="1">
      <c r="A6" s="32">
        <v>3</v>
      </c>
      <c r="B6" s="32" t="s">
        <v>67</v>
      </c>
      <c r="C6" s="32">
        <v>8</v>
      </c>
      <c r="D6" s="31" t="s">
        <v>68</v>
      </c>
      <c r="E6" s="31" t="s">
        <v>68</v>
      </c>
      <c r="F6" s="33" t="s">
        <v>69</v>
      </c>
      <c r="G6" s="33"/>
      <c r="H6" s="33" t="s">
        <v>70</v>
      </c>
      <c r="I6" s="32" t="s">
        <v>61</v>
      </c>
      <c r="J6" s="32" t="s">
        <v>58</v>
      </c>
      <c r="K6" s="35">
        <v>46388</v>
      </c>
      <c r="L6" s="35">
        <v>47848</v>
      </c>
      <c r="M6" s="33"/>
      <c r="N6" s="33"/>
      <c r="O6" s="33"/>
      <c r="P6" s="33"/>
      <c r="Q6" s="33"/>
      <c r="R6" s="33"/>
      <c r="S6" s="33"/>
    </row>
    <row r="7" spans="1:19" ht="24" customHeight="1">
      <c r="A7" s="32">
        <v>4</v>
      </c>
      <c r="B7" s="32" t="s">
        <v>49</v>
      </c>
      <c r="C7" s="32">
        <v>100</v>
      </c>
      <c r="D7" s="31">
        <v>10598219088</v>
      </c>
      <c r="E7" s="31">
        <v>10460436407</v>
      </c>
      <c r="F7" s="33" t="s">
        <v>13</v>
      </c>
      <c r="G7" s="33" t="s">
        <v>63</v>
      </c>
      <c r="H7" s="33" t="s">
        <v>64</v>
      </c>
      <c r="I7" s="32" t="s">
        <v>55</v>
      </c>
      <c r="J7" s="32" t="s">
        <v>17</v>
      </c>
      <c r="K7" s="35">
        <v>46388</v>
      </c>
      <c r="L7" s="35">
        <v>47848</v>
      </c>
      <c r="M7" s="33"/>
      <c r="N7" s="33"/>
      <c r="O7" s="33"/>
      <c r="P7" s="33"/>
      <c r="Q7" s="33"/>
      <c r="R7" s="33"/>
      <c r="S7" s="33"/>
    </row>
    <row r="8" spans="1:19" ht="24" customHeight="1">
      <c r="A8" s="32">
        <v>5</v>
      </c>
      <c r="B8" s="32" t="s">
        <v>49</v>
      </c>
      <c r="C8" s="32">
        <v>100</v>
      </c>
      <c r="D8" s="31">
        <v>10598219088</v>
      </c>
      <c r="E8" s="31">
        <v>10460436407</v>
      </c>
      <c r="F8" s="33" t="s">
        <v>13</v>
      </c>
      <c r="G8" s="33" t="s">
        <v>65</v>
      </c>
      <c r="H8" s="33" t="s">
        <v>66</v>
      </c>
      <c r="I8" s="32" t="s">
        <v>55</v>
      </c>
      <c r="J8" s="32" t="s">
        <v>17</v>
      </c>
      <c r="K8" s="35">
        <v>46388</v>
      </c>
      <c r="L8" s="35">
        <v>47848</v>
      </c>
      <c r="M8" s="33"/>
      <c r="N8" s="33"/>
      <c r="O8" s="33"/>
      <c r="P8" s="33"/>
      <c r="Q8" s="33"/>
      <c r="R8" s="33"/>
      <c r="S8" s="33"/>
    </row>
    <row r="9" spans="1:19" ht="24" customHeight="1">
      <c r="A9" s="32">
        <v>6</v>
      </c>
      <c r="B9" s="21" t="s">
        <v>46</v>
      </c>
      <c r="C9" s="32">
        <v>100</v>
      </c>
      <c r="D9" s="31">
        <v>10598219723</v>
      </c>
      <c r="E9" s="31">
        <v>10503184480</v>
      </c>
      <c r="F9" s="33" t="s">
        <v>13</v>
      </c>
      <c r="G9" s="33" t="s">
        <v>63</v>
      </c>
      <c r="H9" s="33" t="s">
        <v>64</v>
      </c>
      <c r="I9" s="32" t="s">
        <v>55</v>
      </c>
      <c r="J9" s="32" t="s">
        <v>17</v>
      </c>
      <c r="K9" s="35">
        <v>46388</v>
      </c>
      <c r="L9" s="35">
        <v>47848</v>
      </c>
      <c r="M9" s="33"/>
      <c r="N9" s="33"/>
      <c r="O9" s="33"/>
      <c r="P9" s="33"/>
      <c r="Q9" s="33"/>
      <c r="R9" s="33"/>
      <c r="S9" s="33"/>
    </row>
    <row r="10" spans="1:19" ht="24" customHeight="1">
      <c r="A10" s="32">
        <v>7</v>
      </c>
      <c r="B10" s="21" t="s">
        <v>46</v>
      </c>
      <c r="C10" s="32">
        <v>100</v>
      </c>
      <c r="D10" s="31">
        <v>10598219723</v>
      </c>
      <c r="E10" s="31">
        <v>10503184480</v>
      </c>
      <c r="F10" s="33" t="s">
        <v>13</v>
      </c>
      <c r="G10" s="33" t="s">
        <v>65</v>
      </c>
      <c r="H10" s="33" t="s">
        <v>66</v>
      </c>
      <c r="I10" s="32" t="s">
        <v>55</v>
      </c>
      <c r="J10" s="32" t="s">
        <v>17</v>
      </c>
      <c r="K10" s="35">
        <v>46388</v>
      </c>
      <c r="L10" s="35">
        <v>47848</v>
      </c>
      <c r="M10" s="33"/>
      <c r="N10" s="33"/>
      <c r="O10" s="33"/>
      <c r="P10" s="33"/>
      <c r="Q10" s="33"/>
      <c r="R10" s="33"/>
      <c r="S10" s="33"/>
    </row>
    <row r="11" spans="1:19" ht="27">
      <c r="A11" s="32">
        <v>8</v>
      </c>
      <c r="B11" s="32" t="s">
        <v>51</v>
      </c>
      <c r="C11" s="32">
        <v>1</v>
      </c>
      <c r="D11" s="31">
        <v>10598219977</v>
      </c>
      <c r="E11" s="36">
        <v>10598219977</v>
      </c>
      <c r="F11" s="33" t="s">
        <v>13</v>
      </c>
      <c r="G11" s="20" t="s">
        <v>52</v>
      </c>
      <c r="H11" s="33" t="s">
        <v>53</v>
      </c>
      <c r="I11" s="32" t="s">
        <v>16</v>
      </c>
      <c r="J11" s="32" t="s">
        <v>58</v>
      </c>
      <c r="K11" s="35">
        <v>46388</v>
      </c>
      <c r="L11" s="35">
        <v>47848</v>
      </c>
      <c r="M11" s="33"/>
      <c r="N11" s="33"/>
      <c r="O11" s="33"/>
      <c r="P11" s="33"/>
      <c r="Q11" s="33"/>
      <c r="R11" s="33"/>
      <c r="S11" s="33"/>
    </row>
    <row r="12" spans="1:19" s="28" customFormat="1" ht="24" customHeight="1">
      <c r="A12" s="32">
        <v>9</v>
      </c>
      <c r="B12" s="32" t="s">
        <v>51</v>
      </c>
      <c r="C12" s="32">
        <v>25</v>
      </c>
      <c r="D12" s="31">
        <v>10598219977</v>
      </c>
      <c r="E12" s="31">
        <v>10440546683</v>
      </c>
      <c r="F12" s="33" t="s">
        <v>13</v>
      </c>
      <c r="G12" s="33" t="s">
        <v>63</v>
      </c>
      <c r="H12" s="33" t="s">
        <v>64</v>
      </c>
      <c r="I12" s="32" t="s">
        <v>55</v>
      </c>
      <c r="J12" s="32" t="s">
        <v>17</v>
      </c>
      <c r="K12" s="35">
        <v>46388</v>
      </c>
      <c r="L12" s="35">
        <v>47848</v>
      </c>
      <c r="M12" s="32"/>
      <c r="N12" s="32"/>
      <c r="O12" s="32"/>
      <c r="P12" s="32"/>
      <c r="Q12" s="32"/>
      <c r="R12" s="32"/>
      <c r="S12" s="32"/>
    </row>
    <row r="13" spans="1:19" ht="24" customHeight="1">
      <c r="A13" s="32">
        <v>10</v>
      </c>
      <c r="B13" s="32" t="s">
        <v>51</v>
      </c>
      <c r="C13" s="32">
        <v>25</v>
      </c>
      <c r="D13" s="31">
        <v>10598219977</v>
      </c>
      <c r="E13" s="31">
        <v>10440546683</v>
      </c>
      <c r="F13" s="33" t="s">
        <v>13</v>
      </c>
      <c r="G13" s="33" t="s">
        <v>65</v>
      </c>
      <c r="H13" s="33" t="s">
        <v>66</v>
      </c>
      <c r="I13" s="32" t="s">
        <v>55</v>
      </c>
      <c r="J13" s="32" t="s">
        <v>17</v>
      </c>
      <c r="K13" s="35">
        <v>46388</v>
      </c>
      <c r="L13" s="35">
        <v>47848</v>
      </c>
      <c r="M13" s="33"/>
      <c r="N13" s="33"/>
      <c r="O13" s="33"/>
      <c r="P13" s="33"/>
      <c r="Q13" s="33"/>
      <c r="R13" s="33"/>
      <c r="S13" s="33"/>
    </row>
    <row r="14" spans="1:19" ht="24" customHeight="1">
      <c r="A14" s="32">
        <v>11</v>
      </c>
      <c r="B14" s="32" t="s">
        <v>51</v>
      </c>
      <c r="C14" s="32">
        <v>25</v>
      </c>
      <c r="D14" s="31">
        <v>10598219977</v>
      </c>
      <c r="E14" s="31">
        <v>10440546683</v>
      </c>
      <c r="F14" s="33" t="s">
        <v>13</v>
      </c>
      <c r="G14" s="33" t="s">
        <v>56</v>
      </c>
      <c r="H14" s="33" t="s">
        <v>57</v>
      </c>
      <c r="I14" s="32" t="s">
        <v>55</v>
      </c>
      <c r="J14" s="32" t="s">
        <v>58</v>
      </c>
      <c r="K14" s="35">
        <v>46388</v>
      </c>
      <c r="L14" s="35">
        <v>47848</v>
      </c>
      <c r="M14" s="33"/>
      <c r="N14" s="33"/>
      <c r="O14" s="33"/>
      <c r="P14" s="33"/>
      <c r="Q14" s="33"/>
      <c r="R14" s="33"/>
      <c r="S14" s="33"/>
    </row>
    <row r="15" spans="1:19" ht="24" customHeight="1">
      <c r="A15" s="32">
        <v>12</v>
      </c>
      <c r="B15" s="32" t="s">
        <v>62</v>
      </c>
      <c r="C15" s="32">
        <v>20</v>
      </c>
      <c r="D15" s="31">
        <v>10598231534</v>
      </c>
      <c r="E15" s="31">
        <v>10544660902</v>
      </c>
      <c r="F15" s="33" t="s">
        <v>13</v>
      </c>
      <c r="G15" s="33" t="s">
        <v>63</v>
      </c>
      <c r="H15" s="33" t="s">
        <v>64</v>
      </c>
      <c r="I15" s="32" t="s">
        <v>55</v>
      </c>
      <c r="J15" s="32" t="s">
        <v>17</v>
      </c>
      <c r="K15" s="35">
        <v>46388</v>
      </c>
      <c r="L15" s="35">
        <v>47848</v>
      </c>
      <c r="M15" s="33"/>
      <c r="N15" s="33"/>
      <c r="O15" s="33"/>
      <c r="P15" s="33"/>
      <c r="Q15" s="33"/>
      <c r="R15" s="33"/>
      <c r="S15" s="33"/>
    </row>
    <row r="16" spans="1:19" ht="24" customHeight="1">
      <c r="A16" s="32">
        <v>13</v>
      </c>
      <c r="B16" s="32" t="s">
        <v>62</v>
      </c>
      <c r="C16" s="32">
        <v>20</v>
      </c>
      <c r="D16" s="31">
        <v>10598231534</v>
      </c>
      <c r="E16" s="31">
        <v>10544660902</v>
      </c>
      <c r="F16" s="33" t="s">
        <v>13</v>
      </c>
      <c r="G16" s="33" t="s">
        <v>65</v>
      </c>
      <c r="H16" s="33" t="s">
        <v>66</v>
      </c>
      <c r="I16" s="32" t="s">
        <v>55</v>
      </c>
      <c r="J16" s="32" t="s">
        <v>17</v>
      </c>
      <c r="K16" s="35">
        <v>46388</v>
      </c>
      <c r="L16" s="35">
        <v>47848</v>
      </c>
      <c r="M16" s="33"/>
      <c r="N16" s="33"/>
      <c r="O16" s="33"/>
      <c r="P16" s="33"/>
      <c r="Q16" s="33"/>
      <c r="R16" s="33"/>
      <c r="S16" s="33"/>
    </row>
    <row r="17" spans="1:19" ht="24" customHeight="1">
      <c r="A17" s="32">
        <v>14</v>
      </c>
      <c r="B17" s="32" t="s">
        <v>62</v>
      </c>
      <c r="C17" s="32">
        <v>20</v>
      </c>
      <c r="D17" s="31">
        <v>10598231534</v>
      </c>
      <c r="E17" s="31">
        <v>10544660902</v>
      </c>
      <c r="F17" s="33" t="s">
        <v>13</v>
      </c>
      <c r="G17" s="33" t="s">
        <v>56</v>
      </c>
      <c r="H17" s="33" t="s">
        <v>57</v>
      </c>
      <c r="I17" s="32" t="s">
        <v>55</v>
      </c>
      <c r="J17" s="32" t="s">
        <v>58</v>
      </c>
      <c r="K17" s="35">
        <v>46388</v>
      </c>
      <c r="L17" s="35">
        <v>47848</v>
      </c>
      <c r="M17" s="33"/>
      <c r="N17" s="33"/>
      <c r="O17" s="33"/>
      <c r="P17" s="33"/>
      <c r="Q17" s="33"/>
      <c r="R17" s="33"/>
      <c r="S17" s="33"/>
    </row>
    <row r="18" spans="1:19" ht="24" customHeight="1">
      <c r="A18" s="32">
        <v>15</v>
      </c>
      <c r="B18" s="21" t="s">
        <v>29</v>
      </c>
      <c r="C18" s="32">
        <v>20</v>
      </c>
      <c r="D18" s="31">
        <v>10598231026</v>
      </c>
      <c r="E18" s="31">
        <v>10544660521</v>
      </c>
      <c r="F18" s="33" t="s">
        <v>13</v>
      </c>
      <c r="G18" s="33" t="s">
        <v>63</v>
      </c>
      <c r="H18" s="33" t="s">
        <v>64</v>
      </c>
      <c r="I18" s="32" t="s">
        <v>55</v>
      </c>
      <c r="J18" s="32" t="s">
        <v>17</v>
      </c>
      <c r="K18" s="35">
        <v>46388</v>
      </c>
      <c r="L18" s="35">
        <v>47848</v>
      </c>
      <c r="M18" s="33"/>
      <c r="N18" s="33"/>
      <c r="O18" s="33"/>
      <c r="P18" s="33"/>
      <c r="Q18" s="33"/>
      <c r="R18" s="33"/>
      <c r="S18" s="33"/>
    </row>
    <row r="19" spans="1:19" ht="24" customHeight="1">
      <c r="A19" s="32">
        <v>16</v>
      </c>
      <c r="B19" s="21" t="s">
        <v>29</v>
      </c>
      <c r="C19" s="32">
        <v>20</v>
      </c>
      <c r="D19" s="31">
        <v>10598231026</v>
      </c>
      <c r="E19" s="31">
        <v>10544660521</v>
      </c>
      <c r="F19" s="33" t="s">
        <v>13</v>
      </c>
      <c r="G19" s="33" t="s">
        <v>65</v>
      </c>
      <c r="H19" s="33" t="s">
        <v>66</v>
      </c>
      <c r="I19" s="32" t="s">
        <v>55</v>
      </c>
      <c r="J19" s="32" t="s">
        <v>17</v>
      </c>
      <c r="K19" s="35">
        <v>46388</v>
      </c>
      <c r="L19" s="35">
        <v>47848</v>
      </c>
      <c r="M19" s="33"/>
      <c r="N19" s="33"/>
      <c r="O19" s="33"/>
      <c r="P19" s="33"/>
      <c r="Q19" s="33"/>
      <c r="R19" s="33"/>
      <c r="S19" s="33"/>
    </row>
    <row r="20" spans="1:19" ht="24" customHeight="1">
      <c r="A20" s="32">
        <v>17</v>
      </c>
      <c r="B20" s="21" t="s">
        <v>29</v>
      </c>
      <c r="C20" s="32">
        <v>20</v>
      </c>
      <c r="D20" s="31">
        <v>10598231026</v>
      </c>
      <c r="E20" s="31">
        <v>10544660521</v>
      </c>
      <c r="F20" s="33" t="s">
        <v>13</v>
      </c>
      <c r="G20" s="33" t="s">
        <v>56</v>
      </c>
      <c r="H20" s="33" t="s">
        <v>57</v>
      </c>
      <c r="I20" s="32" t="s">
        <v>55</v>
      </c>
      <c r="J20" s="32" t="s">
        <v>58</v>
      </c>
      <c r="K20" s="35">
        <v>46388</v>
      </c>
      <c r="L20" s="35">
        <v>47848</v>
      </c>
      <c r="M20" s="33"/>
      <c r="N20" s="33"/>
      <c r="O20" s="33"/>
      <c r="P20" s="33"/>
      <c r="Q20" s="33"/>
      <c r="R20" s="33"/>
      <c r="S20" s="33"/>
    </row>
    <row r="21" spans="1:19" ht="24" customHeight="1">
      <c r="A21" s="32">
        <v>18</v>
      </c>
      <c r="B21" s="32" t="s">
        <v>24</v>
      </c>
      <c r="C21" s="32">
        <v>10</v>
      </c>
      <c r="D21" s="31">
        <v>10598233312</v>
      </c>
      <c r="E21" s="31">
        <v>10482549266</v>
      </c>
      <c r="F21" s="33" t="s">
        <v>13</v>
      </c>
      <c r="G21" s="33" t="s">
        <v>63</v>
      </c>
      <c r="H21" s="33" t="s">
        <v>64</v>
      </c>
      <c r="I21" s="32" t="s">
        <v>55</v>
      </c>
      <c r="J21" s="32" t="s">
        <v>17</v>
      </c>
      <c r="K21" s="35">
        <v>46388</v>
      </c>
      <c r="L21" s="35">
        <v>47848</v>
      </c>
      <c r="M21" s="33"/>
      <c r="N21" s="33"/>
      <c r="O21" s="33"/>
      <c r="P21" s="33"/>
      <c r="Q21" s="33"/>
      <c r="R21" s="33"/>
      <c r="S21" s="33"/>
    </row>
    <row r="22" spans="1:19" ht="24" customHeight="1">
      <c r="A22" s="32">
        <v>19</v>
      </c>
      <c r="B22" s="32" t="s">
        <v>24</v>
      </c>
      <c r="C22" s="32">
        <v>10</v>
      </c>
      <c r="D22" s="31">
        <v>10598233312</v>
      </c>
      <c r="E22" s="31">
        <v>10482549266</v>
      </c>
      <c r="F22" s="33" t="s">
        <v>13</v>
      </c>
      <c r="G22" s="33" t="s">
        <v>65</v>
      </c>
      <c r="H22" s="33" t="s">
        <v>66</v>
      </c>
      <c r="I22" s="32" t="s">
        <v>55</v>
      </c>
      <c r="J22" s="32" t="s">
        <v>17</v>
      </c>
      <c r="K22" s="35">
        <v>46388</v>
      </c>
      <c r="L22" s="35">
        <v>47848</v>
      </c>
      <c r="M22" s="33"/>
      <c r="N22" s="33"/>
      <c r="O22" s="33"/>
      <c r="P22" s="33"/>
      <c r="Q22" s="33"/>
      <c r="R22" s="33"/>
      <c r="S22" s="33"/>
    </row>
    <row r="23" spans="1:19" ht="24" customHeight="1">
      <c r="A23" s="32">
        <v>20</v>
      </c>
      <c r="B23" s="32" t="s">
        <v>24</v>
      </c>
      <c r="C23" s="32">
        <v>10</v>
      </c>
      <c r="D23" s="31">
        <v>10598233312</v>
      </c>
      <c r="E23" s="31">
        <v>10482549266</v>
      </c>
      <c r="F23" s="33" t="s">
        <v>13</v>
      </c>
      <c r="G23" s="33" t="s">
        <v>56</v>
      </c>
      <c r="H23" s="33" t="s">
        <v>57</v>
      </c>
      <c r="I23" s="32" t="s">
        <v>55</v>
      </c>
      <c r="J23" s="32" t="s">
        <v>58</v>
      </c>
      <c r="K23" s="35">
        <v>46388</v>
      </c>
      <c r="L23" s="35">
        <v>47848</v>
      </c>
      <c r="M23" s="33"/>
      <c r="N23" s="33"/>
      <c r="O23" s="33"/>
      <c r="P23" s="33"/>
      <c r="Q23" s="33"/>
      <c r="R23" s="33"/>
      <c r="S23" s="33"/>
    </row>
    <row r="24" spans="1:19" ht="24" customHeight="1">
      <c r="A24" s="32">
        <v>21</v>
      </c>
      <c r="B24" s="32" t="s">
        <v>59</v>
      </c>
      <c r="C24" s="32">
        <v>20</v>
      </c>
      <c r="D24" s="31">
        <v>10598228486</v>
      </c>
      <c r="E24" s="31">
        <v>10550190228</v>
      </c>
      <c r="F24" s="33" t="s">
        <v>13</v>
      </c>
      <c r="G24" s="33" t="s">
        <v>63</v>
      </c>
      <c r="H24" s="33" t="s">
        <v>64</v>
      </c>
      <c r="I24" s="32" t="s">
        <v>55</v>
      </c>
      <c r="J24" s="32" t="s">
        <v>58</v>
      </c>
      <c r="K24" s="35">
        <v>46388</v>
      </c>
      <c r="L24" s="35">
        <v>47848</v>
      </c>
      <c r="M24" s="33"/>
      <c r="N24" s="33"/>
      <c r="O24" s="33"/>
      <c r="P24" s="33"/>
      <c r="Q24" s="33"/>
      <c r="R24" s="33"/>
      <c r="S24" s="33"/>
    </row>
    <row r="25" spans="1:19" ht="24" customHeight="1">
      <c r="A25" s="32">
        <v>22</v>
      </c>
      <c r="B25" s="32" t="s">
        <v>27</v>
      </c>
      <c r="C25" s="32">
        <v>10</v>
      </c>
      <c r="D25" s="31">
        <v>10598232169</v>
      </c>
      <c r="E25" s="31">
        <v>10482590033</v>
      </c>
      <c r="F25" s="33" t="s">
        <v>13</v>
      </c>
      <c r="G25" s="33" t="s">
        <v>63</v>
      </c>
      <c r="H25" s="33" t="s">
        <v>64</v>
      </c>
      <c r="I25" s="32" t="s">
        <v>55</v>
      </c>
      <c r="J25" s="32" t="s">
        <v>17</v>
      </c>
      <c r="K25" s="35">
        <v>46388</v>
      </c>
      <c r="L25" s="35">
        <v>47848</v>
      </c>
      <c r="M25" s="33"/>
      <c r="N25" s="33"/>
      <c r="O25" s="33"/>
      <c r="P25" s="33"/>
      <c r="Q25" s="33"/>
      <c r="R25" s="33"/>
      <c r="S25" s="33"/>
    </row>
    <row r="26" spans="1:19" ht="24" customHeight="1">
      <c r="A26" s="32">
        <v>23</v>
      </c>
      <c r="B26" s="32" t="s">
        <v>27</v>
      </c>
      <c r="C26" s="32">
        <v>10</v>
      </c>
      <c r="D26" s="31">
        <v>10598232169</v>
      </c>
      <c r="E26" s="31">
        <v>10482590033</v>
      </c>
      <c r="F26" s="33" t="s">
        <v>13</v>
      </c>
      <c r="G26" s="33" t="s">
        <v>65</v>
      </c>
      <c r="H26" s="33" t="s">
        <v>66</v>
      </c>
      <c r="I26" s="32" t="s">
        <v>55</v>
      </c>
      <c r="J26" s="32" t="s">
        <v>17</v>
      </c>
      <c r="K26" s="35">
        <v>46388</v>
      </c>
      <c r="L26" s="35">
        <v>47848</v>
      </c>
      <c r="M26" s="33"/>
      <c r="N26" s="33"/>
      <c r="O26" s="33"/>
      <c r="P26" s="33"/>
      <c r="Q26" s="33"/>
      <c r="R26" s="33"/>
      <c r="S26" s="33"/>
    </row>
    <row r="27" spans="1:19" ht="24" customHeight="1">
      <c r="A27" s="32">
        <v>24</v>
      </c>
      <c r="B27" s="32" t="s">
        <v>27</v>
      </c>
      <c r="C27" s="32">
        <v>10</v>
      </c>
      <c r="D27" s="31">
        <v>10598232169</v>
      </c>
      <c r="E27" s="31">
        <v>10482590033</v>
      </c>
      <c r="F27" s="33" t="s">
        <v>13</v>
      </c>
      <c r="G27" s="33" t="s">
        <v>56</v>
      </c>
      <c r="H27" s="33" t="s">
        <v>57</v>
      </c>
      <c r="I27" s="32" t="s">
        <v>55</v>
      </c>
      <c r="J27" s="32" t="s">
        <v>58</v>
      </c>
      <c r="K27" s="35">
        <v>46388</v>
      </c>
      <c r="L27" s="35">
        <v>47848</v>
      </c>
      <c r="M27" s="33"/>
      <c r="N27" s="33"/>
      <c r="O27" s="33"/>
      <c r="P27" s="33"/>
      <c r="Q27" s="33"/>
      <c r="R27" s="33"/>
      <c r="S27" s="33"/>
    </row>
    <row r="28" spans="1:19" ht="24" customHeight="1">
      <c r="A28" s="32">
        <v>25</v>
      </c>
      <c r="B28" s="32" t="s">
        <v>37</v>
      </c>
      <c r="C28" s="32">
        <v>10</v>
      </c>
      <c r="D28" s="31">
        <v>10598233566</v>
      </c>
      <c r="E28" s="31">
        <v>10552018012</v>
      </c>
      <c r="F28" s="33" t="s">
        <v>13</v>
      </c>
      <c r="G28" s="33" t="s">
        <v>63</v>
      </c>
      <c r="H28" s="33" t="s">
        <v>64</v>
      </c>
      <c r="I28" s="32" t="s">
        <v>55</v>
      </c>
      <c r="J28" s="32" t="s">
        <v>58</v>
      </c>
      <c r="K28" s="35">
        <v>46388</v>
      </c>
      <c r="L28" s="35">
        <v>47848</v>
      </c>
      <c r="M28" s="33"/>
      <c r="N28" s="33"/>
      <c r="O28" s="33"/>
      <c r="P28" s="33"/>
      <c r="Q28" s="33"/>
      <c r="R28" s="33"/>
      <c r="S28" s="33"/>
    </row>
    <row r="29" spans="1:19" ht="24" customHeight="1">
      <c r="A29" s="32">
        <v>26</v>
      </c>
      <c r="B29" s="32" t="s">
        <v>60</v>
      </c>
      <c r="C29" s="32">
        <v>12</v>
      </c>
      <c r="D29" s="31">
        <v>10598233947</v>
      </c>
      <c r="E29" s="37">
        <v>110000646816</v>
      </c>
      <c r="F29" s="33" t="s">
        <v>13</v>
      </c>
      <c r="G29" s="33" t="s">
        <v>63</v>
      </c>
      <c r="H29" s="33" t="s">
        <v>64</v>
      </c>
      <c r="I29" s="32" t="s">
        <v>61</v>
      </c>
      <c r="J29" s="32" t="s">
        <v>58</v>
      </c>
      <c r="K29" s="35">
        <v>46388</v>
      </c>
      <c r="L29" s="35">
        <v>47848</v>
      </c>
      <c r="M29" s="33"/>
      <c r="N29" s="33"/>
      <c r="O29" s="33"/>
      <c r="P29" s="33"/>
      <c r="Q29" s="33"/>
      <c r="R29" s="33"/>
      <c r="S29" s="33"/>
    </row>
    <row r="30" spans="1:19" ht="24" customHeight="1">
      <c r="A30" s="32">
        <v>27</v>
      </c>
      <c r="B30" s="32" t="s">
        <v>60</v>
      </c>
      <c r="C30" s="32">
        <v>12</v>
      </c>
      <c r="D30" s="31">
        <v>10598233947</v>
      </c>
      <c r="E30" s="37">
        <v>110000646816</v>
      </c>
      <c r="F30" s="33" t="s">
        <v>13</v>
      </c>
      <c r="G30" s="33" t="s">
        <v>65</v>
      </c>
      <c r="H30" s="33" t="s">
        <v>66</v>
      </c>
      <c r="I30" s="32" t="s">
        <v>61</v>
      </c>
      <c r="J30" s="32" t="s">
        <v>58</v>
      </c>
      <c r="K30" s="35">
        <v>46388</v>
      </c>
      <c r="L30" s="35">
        <v>47848</v>
      </c>
      <c r="M30" s="33"/>
      <c r="N30" s="33"/>
      <c r="O30" s="33"/>
      <c r="P30" s="33"/>
      <c r="Q30" s="33"/>
      <c r="R30" s="33"/>
      <c r="S30" s="33"/>
    </row>
    <row r="31" spans="1:19" ht="24" customHeight="1">
      <c r="A31" s="32">
        <v>28</v>
      </c>
      <c r="B31" s="21" t="s">
        <v>51</v>
      </c>
      <c r="C31" s="27">
        <v>1</v>
      </c>
      <c r="D31" s="37">
        <v>10598454292</v>
      </c>
      <c r="E31" s="37"/>
      <c r="F31" s="33"/>
      <c r="G31" s="33" t="s">
        <v>79</v>
      </c>
      <c r="H31" s="33" t="s">
        <v>80</v>
      </c>
      <c r="I31" s="32" t="s">
        <v>16</v>
      </c>
      <c r="J31" s="32" t="s">
        <v>17</v>
      </c>
      <c r="K31" s="35">
        <v>46388</v>
      </c>
      <c r="L31" s="35">
        <v>47848</v>
      </c>
      <c r="M31" s="33"/>
      <c r="N31" s="33"/>
      <c r="O31" s="33"/>
      <c r="P31" s="33"/>
      <c r="Q31" s="33"/>
      <c r="R31" s="33"/>
      <c r="S31" s="33"/>
    </row>
    <row r="32" spans="1:19" ht="24" customHeight="1">
      <c r="A32" s="32">
        <v>29</v>
      </c>
      <c r="B32" s="21" t="s">
        <v>49</v>
      </c>
      <c r="C32" s="27">
        <v>1</v>
      </c>
      <c r="D32" s="37">
        <v>10598453149</v>
      </c>
      <c r="E32" s="37" t="s">
        <v>90</v>
      </c>
      <c r="F32" s="33"/>
      <c r="G32" s="33" t="s">
        <v>47</v>
      </c>
      <c r="H32" s="33" t="s">
        <v>89</v>
      </c>
      <c r="I32" s="32" t="s">
        <v>16</v>
      </c>
      <c r="J32" s="32" t="s">
        <v>17</v>
      </c>
      <c r="K32" s="35">
        <v>46388</v>
      </c>
      <c r="L32" s="35">
        <v>47848</v>
      </c>
      <c r="M32" s="33"/>
      <c r="N32" s="33"/>
      <c r="O32" s="33"/>
      <c r="P32" s="33"/>
      <c r="Q32" s="33"/>
      <c r="R32" s="33"/>
      <c r="S32" s="33"/>
    </row>
    <row r="33" spans="1:19" ht="24" customHeight="1">
      <c r="A33" s="32">
        <v>30</v>
      </c>
      <c r="B33" s="21" t="s">
        <v>49</v>
      </c>
      <c r="C33" s="27">
        <v>1</v>
      </c>
      <c r="D33" s="37">
        <v>10598453149</v>
      </c>
      <c r="E33" s="37" t="s">
        <v>84</v>
      </c>
      <c r="F33" s="33"/>
      <c r="G33" s="33" t="s">
        <v>47</v>
      </c>
      <c r="H33" s="33" t="s">
        <v>83</v>
      </c>
      <c r="I33" s="32" t="s">
        <v>16</v>
      </c>
      <c r="J33" s="32" t="s">
        <v>17</v>
      </c>
      <c r="K33" s="35">
        <v>46388</v>
      </c>
      <c r="L33" s="35">
        <v>47848</v>
      </c>
      <c r="M33" s="33"/>
      <c r="N33" s="33"/>
      <c r="O33" s="33"/>
      <c r="P33" s="33"/>
      <c r="Q33" s="33"/>
      <c r="R33" s="33"/>
      <c r="S33" s="33"/>
    </row>
    <row r="34" spans="1:19" s="2" customFormat="1" ht="24" customHeight="1">
      <c r="A34" s="32">
        <v>31</v>
      </c>
      <c r="B34" s="21" t="s">
        <v>49</v>
      </c>
      <c r="C34" s="27">
        <v>1</v>
      </c>
      <c r="D34" s="37">
        <v>10598453149</v>
      </c>
      <c r="E34" s="37" t="s">
        <v>50</v>
      </c>
      <c r="F34" s="33"/>
      <c r="G34" s="33" t="s">
        <v>47</v>
      </c>
      <c r="H34" s="33" t="s">
        <v>48</v>
      </c>
      <c r="I34" s="32" t="s">
        <v>16</v>
      </c>
      <c r="J34" s="32" t="s">
        <v>17</v>
      </c>
      <c r="K34" s="35">
        <v>46388</v>
      </c>
      <c r="L34" s="35">
        <v>47848</v>
      </c>
      <c r="M34" s="39"/>
      <c r="N34" s="39"/>
      <c r="O34" s="39"/>
      <c r="P34" s="39"/>
      <c r="Q34" s="39"/>
      <c r="R34" s="39"/>
      <c r="S34" s="39"/>
    </row>
    <row r="35" spans="1:19" s="2" customFormat="1" ht="24" customHeight="1">
      <c r="A35" s="32">
        <v>32</v>
      </c>
      <c r="B35" s="21" t="s">
        <v>49</v>
      </c>
      <c r="C35" s="27">
        <v>1</v>
      </c>
      <c r="D35" s="37">
        <v>10598453149</v>
      </c>
      <c r="E35" s="37" t="s">
        <v>88</v>
      </c>
      <c r="F35" s="33"/>
      <c r="G35" s="33" t="s">
        <v>47</v>
      </c>
      <c r="H35" s="33" t="s">
        <v>87</v>
      </c>
      <c r="I35" s="32" t="s">
        <v>16</v>
      </c>
      <c r="J35" s="32" t="s">
        <v>17</v>
      </c>
      <c r="K35" s="35">
        <v>46388</v>
      </c>
      <c r="L35" s="35">
        <v>47848</v>
      </c>
      <c r="M35" s="39"/>
      <c r="N35" s="39"/>
      <c r="O35" s="39"/>
      <c r="P35" s="39"/>
      <c r="Q35" s="39"/>
      <c r="R35" s="39"/>
      <c r="S35" s="39"/>
    </row>
    <row r="36" spans="1:19" s="2" customFormat="1" ht="24" customHeight="1">
      <c r="A36" s="32">
        <v>33</v>
      </c>
      <c r="B36" s="21" t="s">
        <v>49</v>
      </c>
      <c r="C36" s="27">
        <v>1</v>
      </c>
      <c r="D36" s="37">
        <v>10598453149</v>
      </c>
      <c r="E36" s="37"/>
      <c r="F36" s="33"/>
      <c r="G36" s="33" t="s">
        <v>47</v>
      </c>
      <c r="H36" s="33" t="s">
        <v>83</v>
      </c>
      <c r="I36" s="32" t="s">
        <v>16</v>
      </c>
      <c r="J36" s="32" t="s">
        <v>17</v>
      </c>
      <c r="K36" s="35">
        <v>46388</v>
      </c>
      <c r="L36" s="35">
        <v>47848</v>
      </c>
      <c r="M36" s="39"/>
      <c r="N36" s="39"/>
      <c r="O36" s="39"/>
      <c r="P36" s="39"/>
      <c r="Q36" s="39"/>
      <c r="R36" s="39"/>
      <c r="S36" s="39"/>
    </row>
    <row r="37" spans="1:19" s="2" customFormat="1" ht="24" customHeight="1">
      <c r="A37" s="32">
        <v>34</v>
      </c>
      <c r="B37" s="21" t="s">
        <v>49</v>
      </c>
      <c r="C37" s="27">
        <v>1</v>
      </c>
      <c r="D37" s="37">
        <v>10598453149</v>
      </c>
      <c r="E37" s="37"/>
      <c r="F37" s="33"/>
      <c r="G37" s="33" t="s">
        <v>47</v>
      </c>
      <c r="H37" s="33" t="s">
        <v>83</v>
      </c>
      <c r="I37" s="32" t="s">
        <v>16</v>
      </c>
      <c r="J37" s="32" t="s">
        <v>17</v>
      </c>
      <c r="K37" s="35">
        <v>46388</v>
      </c>
      <c r="L37" s="35">
        <v>47848</v>
      </c>
      <c r="M37" s="39"/>
      <c r="N37" s="39"/>
      <c r="O37" s="39"/>
      <c r="P37" s="39"/>
      <c r="Q37" s="39"/>
      <c r="R37" s="39"/>
      <c r="S37" s="39"/>
    </row>
    <row r="38" spans="1:19" s="2" customFormat="1" ht="24" customHeight="1">
      <c r="A38" s="32">
        <v>35</v>
      </c>
      <c r="B38" s="21" t="s">
        <v>49</v>
      </c>
      <c r="C38" s="27">
        <v>1</v>
      </c>
      <c r="D38" s="37">
        <v>10598453149</v>
      </c>
      <c r="E38" s="37"/>
      <c r="F38" s="33"/>
      <c r="G38" s="33" t="s">
        <v>47</v>
      </c>
      <c r="H38" s="33" t="s">
        <v>83</v>
      </c>
      <c r="I38" s="32" t="s">
        <v>16</v>
      </c>
      <c r="J38" s="32" t="s">
        <v>17</v>
      </c>
      <c r="K38" s="35">
        <v>46388</v>
      </c>
      <c r="L38" s="35">
        <v>47848</v>
      </c>
      <c r="M38" s="39"/>
      <c r="N38" s="39"/>
      <c r="O38" s="39"/>
      <c r="P38" s="39"/>
      <c r="Q38" s="39"/>
      <c r="R38" s="39"/>
      <c r="S38" s="39"/>
    </row>
    <row r="39" spans="1:19" s="2" customFormat="1" ht="24" customHeight="1">
      <c r="A39" s="32">
        <v>36</v>
      </c>
      <c r="B39" s="21" t="s">
        <v>49</v>
      </c>
      <c r="C39" s="27">
        <v>1</v>
      </c>
      <c r="D39" s="37">
        <v>10598453149</v>
      </c>
      <c r="E39" s="37"/>
      <c r="F39" s="33"/>
      <c r="G39" s="33" t="s">
        <v>47</v>
      </c>
      <c r="H39" s="33" t="s">
        <v>83</v>
      </c>
      <c r="I39" s="32" t="s">
        <v>16</v>
      </c>
      <c r="J39" s="32" t="s">
        <v>17</v>
      </c>
      <c r="K39" s="35">
        <v>46388</v>
      </c>
      <c r="L39" s="35">
        <v>47848</v>
      </c>
      <c r="M39" s="39"/>
      <c r="N39" s="39"/>
      <c r="O39" s="39"/>
      <c r="P39" s="39"/>
      <c r="Q39" s="39"/>
      <c r="R39" s="39"/>
      <c r="S39" s="39"/>
    </row>
    <row r="40" spans="1:19" s="2" customFormat="1" ht="24" customHeight="1">
      <c r="A40" s="32">
        <v>37</v>
      </c>
      <c r="B40" s="21" t="s">
        <v>49</v>
      </c>
      <c r="C40" s="27">
        <v>1</v>
      </c>
      <c r="D40" s="37">
        <v>10598453149</v>
      </c>
      <c r="E40" s="37"/>
      <c r="F40" s="33"/>
      <c r="G40" s="33" t="s">
        <v>47</v>
      </c>
      <c r="H40" s="33" t="s">
        <v>83</v>
      </c>
      <c r="I40" s="32" t="s">
        <v>16</v>
      </c>
      <c r="J40" s="32" t="s">
        <v>17</v>
      </c>
      <c r="K40" s="35">
        <v>46388</v>
      </c>
      <c r="L40" s="35">
        <v>47848</v>
      </c>
      <c r="M40" s="39"/>
      <c r="N40" s="39"/>
      <c r="O40" s="39"/>
      <c r="P40" s="39"/>
      <c r="Q40" s="39"/>
      <c r="R40" s="39"/>
      <c r="S40" s="39"/>
    </row>
    <row r="41" spans="1:19" s="2" customFormat="1" ht="24" customHeight="1">
      <c r="A41" s="32">
        <v>38</v>
      </c>
      <c r="B41" s="21" t="s">
        <v>49</v>
      </c>
      <c r="C41" s="27">
        <v>1</v>
      </c>
      <c r="D41" s="37">
        <v>10598453149</v>
      </c>
      <c r="E41" s="37"/>
      <c r="F41" s="33"/>
      <c r="G41" s="33" t="s">
        <v>47</v>
      </c>
      <c r="H41" s="33" t="s">
        <v>48</v>
      </c>
      <c r="I41" s="32" t="s">
        <v>16</v>
      </c>
      <c r="J41" s="32" t="s">
        <v>17</v>
      </c>
      <c r="K41" s="35">
        <v>46388</v>
      </c>
      <c r="L41" s="35">
        <v>47848</v>
      </c>
      <c r="M41" s="39"/>
      <c r="N41" s="39"/>
      <c r="O41" s="39"/>
      <c r="P41" s="39"/>
      <c r="Q41" s="39"/>
      <c r="R41" s="39"/>
      <c r="S41" s="39"/>
    </row>
    <row r="42" spans="1:19" s="2" customFormat="1" ht="24" customHeight="1">
      <c r="A42" s="32">
        <v>39</v>
      </c>
      <c r="B42" s="21" t="s">
        <v>49</v>
      </c>
      <c r="C42" s="27">
        <v>1</v>
      </c>
      <c r="D42" s="37">
        <v>10598453149</v>
      </c>
      <c r="E42" s="37"/>
      <c r="F42" s="33"/>
      <c r="G42" s="33" t="s">
        <v>47</v>
      </c>
      <c r="H42" s="33" t="s">
        <v>48</v>
      </c>
      <c r="I42" s="32" t="s">
        <v>16</v>
      </c>
      <c r="J42" s="32" t="s">
        <v>17</v>
      </c>
      <c r="K42" s="35">
        <v>46388</v>
      </c>
      <c r="L42" s="35">
        <v>47848</v>
      </c>
      <c r="M42" s="39"/>
      <c r="N42" s="39"/>
      <c r="O42" s="39"/>
      <c r="P42" s="39"/>
      <c r="Q42" s="39"/>
      <c r="R42" s="39"/>
      <c r="S42" s="39"/>
    </row>
    <row r="43" spans="1:19" s="2" customFormat="1" ht="24" customHeight="1">
      <c r="A43" s="32">
        <v>40</v>
      </c>
      <c r="B43" s="21" t="s">
        <v>49</v>
      </c>
      <c r="C43" s="27">
        <v>1</v>
      </c>
      <c r="D43" s="37">
        <v>10598453149</v>
      </c>
      <c r="E43" s="37"/>
      <c r="F43" s="33"/>
      <c r="G43" s="33" t="s">
        <v>47</v>
      </c>
      <c r="H43" s="33" t="s">
        <v>48</v>
      </c>
      <c r="I43" s="32" t="s">
        <v>16</v>
      </c>
      <c r="J43" s="32" t="s">
        <v>17</v>
      </c>
      <c r="K43" s="35">
        <v>46388</v>
      </c>
      <c r="L43" s="35">
        <v>47848</v>
      </c>
      <c r="M43" s="39"/>
      <c r="N43" s="39"/>
      <c r="O43" s="39"/>
      <c r="P43" s="39"/>
      <c r="Q43" s="39"/>
      <c r="R43" s="39"/>
      <c r="S43" s="39"/>
    </row>
    <row r="44" spans="1:19" s="2" customFormat="1" ht="24" customHeight="1">
      <c r="A44" s="32">
        <v>41</v>
      </c>
      <c r="B44" s="21" t="s">
        <v>49</v>
      </c>
      <c r="C44" s="27">
        <v>1</v>
      </c>
      <c r="D44" s="37">
        <v>10598453149</v>
      </c>
      <c r="E44" s="37"/>
      <c r="F44" s="33"/>
      <c r="G44" s="33" t="s">
        <v>47</v>
      </c>
      <c r="H44" s="33" t="s">
        <v>48</v>
      </c>
      <c r="I44" s="32" t="s">
        <v>16</v>
      </c>
      <c r="J44" s="32" t="s">
        <v>17</v>
      </c>
      <c r="K44" s="35">
        <v>46388</v>
      </c>
      <c r="L44" s="35">
        <v>47848</v>
      </c>
      <c r="M44" s="39"/>
      <c r="N44" s="39"/>
      <c r="O44" s="39"/>
      <c r="P44" s="39"/>
      <c r="Q44" s="39"/>
      <c r="R44" s="39"/>
      <c r="S44" s="39"/>
    </row>
    <row r="45" spans="1:19" s="2" customFormat="1" ht="24" customHeight="1">
      <c r="A45" s="32">
        <v>42</v>
      </c>
      <c r="B45" s="21" t="s">
        <v>49</v>
      </c>
      <c r="C45" s="27">
        <v>1</v>
      </c>
      <c r="D45" s="37">
        <v>10598453149</v>
      </c>
      <c r="E45" s="37"/>
      <c r="F45" s="33"/>
      <c r="G45" s="33" t="s">
        <v>47</v>
      </c>
      <c r="H45" s="33" t="s">
        <v>48</v>
      </c>
      <c r="I45" s="32" t="s">
        <v>16</v>
      </c>
      <c r="J45" s="32" t="s">
        <v>17</v>
      </c>
      <c r="K45" s="35">
        <v>46388</v>
      </c>
      <c r="L45" s="35">
        <v>47848</v>
      </c>
      <c r="M45" s="39"/>
      <c r="N45" s="39"/>
      <c r="O45" s="39"/>
      <c r="P45" s="39"/>
      <c r="Q45" s="39"/>
      <c r="R45" s="39"/>
      <c r="S45" s="39"/>
    </row>
    <row r="46" spans="1:19" s="2" customFormat="1" ht="24" customHeight="1">
      <c r="A46" s="32">
        <v>43</v>
      </c>
      <c r="B46" s="21" t="s">
        <v>24</v>
      </c>
      <c r="C46" s="27">
        <v>1</v>
      </c>
      <c r="D46" s="37">
        <v>10598456070</v>
      </c>
      <c r="E46" s="37" t="s">
        <v>81</v>
      </c>
      <c r="F46" s="33"/>
      <c r="G46" s="33" t="s">
        <v>79</v>
      </c>
      <c r="H46" s="33" t="s">
        <v>80</v>
      </c>
      <c r="I46" s="32" t="s">
        <v>16</v>
      </c>
      <c r="J46" s="32" t="s">
        <v>17</v>
      </c>
      <c r="K46" s="35">
        <v>46388</v>
      </c>
      <c r="L46" s="35">
        <v>47848</v>
      </c>
      <c r="M46" s="39"/>
      <c r="N46" s="39"/>
      <c r="O46" s="39"/>
      <c r="P46" s="39"/>
      <c r="Q46" s="39"/>
      <c r="R46" s="39"/>
      <c r="S46" s="39"/>
    </row>
    <row r="47" spans="1:19" s="2" customFormat="1" ht="24" customHeight="1">
      <c r="A47" s="32">
        <v>44</v>
      </c>
      <c r="B47" s="21" t="s">
        <v>24</v>
      </c>
      <c r="C47" s="27">
        <v>1</v>
      </c>
      <c r="D47" s="37">
        <v>10598456070</v>
      </c>
      <c r="E47" s="37" t="s">
        <v>85</v>
      </c>
      <c r="F47" s="33"/>
      <c r="G47" s="33" t="s">
        <v>79</v>
      </c>
      <c r="H47" s="33" t="s">
        <v>83</v>
      </c>
      <c r="I47" s="32" t="s">
        <v>16</v>
      </c>
      <c r="J47" s="32" t="s">
        <v>17</v>
      </c>
      <c r="K47" s="35">
        <v>46388</v>
      </c>
      <c r="L47" s="35">
        <v>47848</v>
      </c>
      <c r="M47" s="39"/>
      <c r="N47" s="39"/>
      <c r="O47" s="39"/>
      <c r="P47" s="39"/>
      <c r="Q47" s="39"/>
      <c r="R47" s="39"/>
      <c r="S47" s="39"/>
    </row>
    <row r="48" spans="1:19" s="2" customFormat="1" ht="24" customHeight="1">
      <c r="A48" s="32">
        <v>45</v>
      </c>
      <c r="B48" s="21" t="s">
        <v>46</v>
      </c>
      <c r="C48" s="27">
        <v>1</v>
      </c>
      <c r="D48" s="37">
        <v>10598454165</v>
      </c>
      <c r="E48" s="37"/>
      <c r="F48" s="33"/>
      <c r="G48" s="33" t="s">
        <v>47</v>
      </c>
      <c r="H48" s="33" t="s">
        <v>89</v>
      </c>
      <c r="I48" s="32" t="s">
        <v>16</v>
      </c>
      <c r="J48" s="32" t="s">
        <v>17</v>
      </c>
      <c r="K48" s="35">
        <v>46388</v>
      </c>
      <c r="L48" s="35">
        <v>47848</v>
      </c>
      <c r="M48" s="39"/>
      <c r="N48" s="39"/>
      <c r="O48" s="39"/>
      <c r="P48" s="39"/>
      <c r="Q48" s="39"/>
      <c r="R48" s="39"/>
      <c r="S48" s="39"/>
    </row>
    <row r="49" spans="1:19" s="2" customFormat="1" ht="24" customHeight="1">
      <c r="A49" s="32">
        <v>46</v>
      </c>
      <c r="B49" s="21" t="s">
        <v>46</v>
      </c>
      <c r="C49" s="27">
        <v>1</v>
      </c>
      <c r="D49" s="37">
        <v>10598454165</v>
      </c>
      <c r="E49" s="37"/>
      <c r="F49" s="33"/>
      <c r="G49" s="33" t="s">
        <v>47</v>
      </c>
      <c r="H49" s="33" t="s">
        <v>87</v>
      </c>
      <c r="I49" s="32" t="s">
        <v>16</v>
      </c>
      <c r="J49" s="32" t="s">
        <v>17</v>
      </c>
      <c r="K49" s="35">
        <v>46388</v>
      </c>
      <c r="L49" s="35">
        <v>47848</v>
      </c>
      <c r="M49" s="39"/>
      <c r="N49" s="39"/>
      <c r="O49" s="39"/>
      <c r="P49" s="39"/>
      <c r="Q49" s="39"/>
      <c r="R49" s="39"/>
      <c r="S49" s="39"/>
    </row>
    <row r="50" spans="1:19" s="2" customFormat="1" ht="24" customHeight="1">
      <c r="A50" s="32">
        <v>47</v>
      </c>
      <c r="B50" s="21" t="s">
        <v>46</v>
      </c>
      <c r="C50" s="27">
        <v>1</v>
      </c>
      <c r="D50" s="37">
        <v>10598454165</v>
      </c>
      <c r="E50" s="37"/>
      <c r="F50" s="33"/>
      <c r="G50" s="33" t="s">
        <v>47</v>
      </c>
      <c r="H50" s="33" t="s">
        <v>48</v>
      </c>
      <c r="I50" s="32" t="s">
        <v>16</v>
      </c>
      <c r="J50" s="32" t="s">
        <v>17</v>
      </c>
      <c r="K50" s="35">
        <v>46388</v>
      </c>
      <c r="L50" s="35">
        <v>47848</v>
      </c>
      <c r="M50" s="39"/>
      <c r="N50" s="39"/>
      <c r="O50" s="39"/>
      <c r="P50" s="39"/>
      <c r="Q50" s="39"/>
      <c r="R50" s="39"/>
      <c r="S50" s="39"/>
    </row>
    <row r="51" spans="1:19" s="2" customFormat="1" ht="24" customHeight="1">
      <c r="A51" s="32">
        <v>48</v>
      </c>
      <c r="B51" s="21" t="s">
        <v>46</v>
      </c>
      <c r="C51" s="27">
        <v>1</v>
      </c>
      <c r="D51" s="37">
        <v>10598454165</v>
      </c>
      <c r="E51" s="37"/>
      <c r="F51" s="33"/>
      <c r="G51" s="33" t="s">
        <v>47</v>
      </c>
      <c r="H51" s="33" t="s">
        <v>48</v>
      </c>
      <c r="I51" s="32" t="s">
        <v>16</v>
      </c>
      <c r="J51" s="32" t="s">
        <v>17</v>
      </c>
      <c r="K51" s="35">
        <v>46388</v>
      </c>
      <c r="L51" s="35">
        <v>47848</v>
      </c>
      <c r="M51" s="39"/>
      <c r="N51" s="39"/>
      <c r="O51" s="39"/>
      <c r="P51" s="39"/>
      <c r="Q51" s="39"/>
      <c r="R51" s="39"/>
      <c r="S51" s="39"/>
    </row>
    <row r="52" spans="1:19" s="2" customFormat="1" ht="24" customHeight="1">
      <c r="A52" s="32">
        <v>49</v>
      </c>
      <c r="B52" s="21" t="s">
        <v>46</v>
      </c>
      <c r="C52" s="27">
        <v>1</v>
      </c>
      <c r="D52" s="37">
        <v>10598454165</v>
      </c>
      <c r="E52" s="37"/>
      <c r="F52" s="33"/>
      <c r="G52" s="33" t="s">
        <v>47</v>
      </c>
      <c r="H52" s="33" t="s">
        <v>48</v>
      </c>
      <c r="I52" s="32" t="s">
        <v>16</v>
      </c>
      <c r="J52" s="32" t="s">
        <v>17</v>
      </c>
      <c r="K52" s="35">
        <v>46388</v>
      </c>
      <c r="L52" s="35">
        <v>47848</v>
      </c>
      <c r="M52" s="39"/>
      <c r="N52" s="39"/>
      <c r="O52" s="39"/>
      <c r="P52" s="39"/>
      <c r="Q52" s="39"/>
      <c r="R52" s="39"/>
      <c r="S52" s="39"/>
    </row>
    <row r="53" spans="1:19" s="2" customFormat="1" ht="24" customHeight="1">
      <c r="A53" s="32">
        <v>50</v>
      </c>
      <c r="B53" s="21" t="s">
        <v>46</v>
      </c>
      <c r="C53" s="27">
        <v>1</v>
      </c>
      <c r="D53" s="37">
        <v>10598454165</v>
      </c>
      <c r="E53" s="37"/>
      <c r="F53" s="33"/>
      <c r="G53" s="33" t="s">
        <v>47</v>
      </c>
      <c r="H53" s="33" t="s">
        <v>48</v>
      </c>
      <c r="I53" s="32" t="s">
        <v>16</v>
      </c>
      <c r="J53" s="32" t="s">
        <v>17</v>
      </c>
      <c r="K53" s="35">
        <v>46388</v>
      </c>
      <c r="L53" s="35">
        <v>47848</v>
      </c>
      <c r="M53" s="39"/>
      <c r="N53" s="39"/>
      <c r="O53" s="39"/>
      <c r="P53" s="39"/>
      <c r="Q53" s="39"/>
      <c r="R53" s="39"/>
      <c r="S53" s="39"/>
    </row>
    <row r="54" spans="1:19" s="2" customFormat="1" ht="24" customHeight="1">
      <c r="A54" s="32">
        <v>51</v>
      </c>
      <c r="B54" s="21" t="s">
        <v>46</v>
      </c>
      <c r="C54" s="27">
        <v>1</v>
      </c>
      <c r="D54" s="37">
        <v>10598454165</v>
      </c>
      <c r="E54" s="37"/>
      <c r="F54" s="33"/>
      <c r="G54" s="33" t="s">
        <v>47</v>
      </c>
      <c r="H54" s="33" t="s">
        <v>48</v>
      </c>
      <c r="I54" s="32" t="s">
        <v>16</v>
      </c>
      <c r="J54" s="32" t="s">
        <v>17</v>
      </c>
      <c r="K54" s="35">
        <v>46388</v>
      </c>
      <c r="L54" s="35">
        <v>47848</v>
      </c>
      <c r="M54" s="39"/>
      <c r="N54" s="39"/>
      <c r="O54" s="39"/>
      <c r="P54" s="39"/>
      <c r="Q54" s="39"/>
      <c r="R54" s="39"/>
      <c r="S54" s="39"/>
    </row>
    <row r="55" spans="1:19" s="2" customFormat="1" ht="24" customHeight="1">
      <c r="A55" s="32">
        <v>52</v>
      </c>
      <c r="B55" s="21" t="s">
        <v>46</v>
      </c>
      <c r="C55" s="27">
        <v>1</v>
      </c>
      <c r="D55" s="37">
        <v>10598454165</v>
      </c>
      <c r="E55" s="37"/>
      <c r="F55" s="33"/>
      <c r="G55" s="33" t="s">
        <v>47</v>
      </c>
      <c r="H55" s="33" t="s">
        <v>48</v>
      </c>
      <c r="I55" s="32" t="s">
        <v>16</v>
      </c>
      <c r="J55" s="32" t="s">
        <v>17</v>
      </c>
      <c r="K55" s="35">
        <v>46388</v>
      </c>
      <c r="L55" s="35">
        <v>47848</v>
      </c>
      <c r="M55" s="39"/>
      <c r="N55" s="39"/>
      <c r="O55" s="39"/>
      <c r="P55" s="39"/>
      <c r="Q55" s="39"/>
      <c r="R55" s="39"/>
      <c r="S55" s="39"/>
    </row>
    <row r="56" spans="1:19" s="2" customFormat="1" ht="24" customHeight="1">
      <c r="A56" s="32">
        <v>53</v>
      </c>
      <c r="B56" s="21" t="s">
        <v>46</v>
      </c>
      <c r="C56" s="27">
        <v>1</v>
      </c>
      <c r="D56" s="37">
        <v>10598454165</v>
      </c>
      <c r="E56" s="37"/>
      <c r="F56" s="33"/>
      <c r="G56" s="33" t="s">
        <v>47</v>
      </c>
      <c r="H56" s="33" t="s">
        <v>48</v>
      </c>
      <c r="I56" s="32" t="s">
        <v>16</v>
      </c>
      <c r="J56" s="32" t="s">
        <v>17</v>
      </c>
      <c r="K56" s="35">
        <v>46388</v>
      </c>
      <c r="L56" s="35">
        <v>47848</v>
      </c>
      <c r="M56" s="39"/>
      <c r="N56" s="39"/>
      <c r="O56" s="39"/>
      <c r="P56" s="39"/>
      <c r="Q56" s="39"/>
      <c r="R56" s="39"/>
      <c r="S56" s="39"/>
    </row>
    <row r="57" spans="1:19" s="2" customFormat="1" ht="24" customHeight="1">
      <c r="A57" s="32">
        <v>54</v>
      </c>
      <c r="B57" s="21" t="s">
        <v>46</v>
      </c>
      <c r="C57" s="27">
        <v>1</v>
      </c>
      <c r="D57" s="37">
        <v>10598454165</v>
      </c>
      <c r="E57" s="37"/>
      <c r="F57" s="33"/>
      <c r="G57" s="33" t="s">
        <v>47</v>
      </c>
      <c r="H57" s="33" t="s">
        <v>48</v>
      </c>
      <c r="I57" s="32" t="s">
        <v>16</v>
      </c>
      <c r="J57" s="32" t="s">
        <v>17</v>
      </c>
      <c r="K57" s="35">
        <v>46388</v>
      </c>
      <c r="L57" s="35">
        <v>47848</v>
      </c>
      <c r="M57" s="39"/>
      <c r="N57" s="39"/>
      <c r="O57" s="39"/>
      <c r="P57" s="39"/>
      <c r="Q57" s="39"/>
      <c r="R57" s="39"/>
      <c r="S57" s="39"/>
    </row>
    <row r="58" spans="1:19" s="2" customFormat="1" ht="24" customHeight="1">
      <c r="A58" s="32">
        <v>55</v>
      </c>
      <c r="B58" s="21" t="s">
        <v>46</v>
      </c>
      <c r="C58" s="27">
        <v>1</v>
      </c>
      <c r="D58" s="37">
        <v>10598454165</v>
      </c>
      <c r="E58" s="37"/>
      <c r="F58" s="33"/>
      <c r="G58" s="33" t="s">
        <v>47</v>
      </c>
      <c r="H58" s="33" t="s">
        <v>48</v>
      </c>
      <c r="I58" s="32" t="s">
        <v>16</v>
      </c>
      <c r="J58" s="32" t="s">
        <v>17</v>
      </c>
      <c r="K58" s="35">
        <v>46388</v>
      </c>
      <c r="L58" s="35">
        <v>47848</v>
      </c>
      <c r="M58" s="39"/>
      <c r="N58" s="39"/>
      <c r="O58" s="39"/>
      <c r="P58" s="39"/>
      <c r="Q58" s="39"/>
      <c r="R58" s="39"/>
      <c r="S58" s="39"/>
    </row>
    <row r="59" spans="1:19" s="2" customFormat="1" ht="24" customHeight="1">
      <c r="A59" s="32">
        <v>56</v>
      </c>
      <c r="B59" s="21" t="s">
        <v>46</v>
      </c>
      <c r="C59" s="27">
        <v>1</v>
      </c>
      <c r="D59" s="37">
        <v>10598454165</v>
      </c>
      <c r="E59" s="37"/>
      <c r="F59" s="33"/>
      <c r="G59" s="33" t="s">
        <v>47</v>
      </c>
      <c r="H59" s="33" t="s">
        <v>48</v>
      </c>
      <c r="I59" s="32" t="s">
        <v>16</v>
      </c>
      <c r="J59" s="32" t="s">
        <v>17</v>
      </c>
      <c r="K59" s="35">
        <v>46388</v>
      </c>
      <c r="L59" s="35">
        <v>47848</v>
      </c>
      <c r="M59" s="39"/>
      <c r="N59" s="39"/>
      <c r="O59" s="39"/>
      <c r="P59" s="39"/>
      <c r="Q59" s="39"/>
      <c r="R59" s="39"/>
      <c r="S59" s="39"/>
    </row>
    <row r="60" spans="1:19" s="2" customFormat="1" ht="24" customHeight="1">
      <c r="A60" s="32">
        <v>57</v>
      </c>
      <c r="B60" s="21" t="s">
        <v>46</v>
      </c>
      <c r="C60" s="27">
        <v>1</v>
      </c>
      <c r="D60" s="37">
        <v>10598454165</v>
      </c>
      <c r="E60" s="37"/>
      <c r="F60" s="33"/>
      <c r="G60" s="33" t="s">
        <v>47</v>
      </c>
      <c r="H60" s="33" t="s">
        <v>83</v>
      </c>
      <c r="I60" s="32" t="s">
        <v>16</v>
      </c>
      <c r="J60" s="32" t="s">
        <v>17</v>
      </c>
      <c r="K60" s="35">
        <v>46388</v>
      </c>
      <c r="L60" s="35">
        <v>47848</v>
      </c>
      <c r="M60" s="39"/>
      <c r="N60" s="39"/>
      <c r="O60" s="39"/>
      <c r="P60" s="39"/>
      <c r="Q60" s="39"/>
      <c r="R60" s="39"/>
      <c r="S60" s="39"/>
    </row>
    <row r="61" spans="1:19" s="2" customFormat="1" ht="24" customHeight="1">
      <c r="A61" s="32">
        <v>58</v>
      </c>
      <c r="B61" s="21" t="s">
        <v>46</v>
      </c>
      <c r="C61" s="27">
        <v>1</v>
      </c>
      <c r="D61" s="37">
        <v>10598454165</v>
      </c>
      <c r="E61" s="37"/>
      <c r="F61" s="33"/>
      <c r="G61" s="33" t="s">
        <v>47</v>
      </c>
      <c r="H61" s="33" t="s">
        <v>83</v>
      </c>
      <c r="I61" s="32" t="s">
        <v>16</v>
      </c>
      <c r="J61" s="32" t="s">
        <v>17</v>
      </c>
      <c r="K61" s="35">
        <v>46388</v>
      </c>
      <c r="L61" s="35">
        <v>47848</v>
      </c>
      <c r="M61" s="39"/>
      <c r="N61" s="39"/>
      <c r="O61" s="39"/>
      <c r="P61" s="39"/>
      <c r="Q61" s="39"/>
      <c r="R61" s="39"/>
      <c r="S61" s="39"/>
    </row>
    <row r="62" spans="1:19" s="2" customFormat="1" ht="24" customHeight="1">
      <c r="A62" s="32">
        <v>59</v>
      </c>
      <c r="B62" s="21" t="s">
        <v>46</v>
      </c>
      <c r="C62" s="27">
        <v>1</v>
      </c>
      <c r="D62" s="37">
        <v>10598454165</v>
      </c>
      <c r="E62" s="37"/>
      <c r="F62" s="33"/>
      <c r="G62" s="33" t="s">
        <v>47</v>
      </c>
      <c r="H62" s="33" t="s">
        <v>83</v>
      </c>
      <c r="I62" s="32" t="s">
        <v>16</v>
      </c>
      <c r="J62" s="32" t="s">
        <v>17</v>
      </c>
      <c r="K62" s="35">
        <v>46388</v>
      </c>
      <c r="L62" s="35">
        <v>47848</v>
      </c>
      <c r="M62" s="39"/>
      <c r="N62" s="39"/>
      <c r="O62" s="39"/>
      <c r="P62" s="39"/>
      <c r="Q62" s="39"/>
      <c r="R62" s="39"/>
      <c r="S62" s="39"/>
    </row>
    <row r="63" spans="1:19" s="2" customFormat="1" ht="24" customHeight="1">
      <c r="A63" s="32">
        <v>60</v>
      </c>
      <c r="B63" s="21" t="s">
        <v>46</v>
      </c>
      <c r="C63" s="27">
        <v>1</v>
      </c>
      <c r="D63" s="37">
        <v>10598454165</v>
      </c>
      <c r="E63" s="37"/>
      <c r="F63" s="33"/>
      <c r="G63" s="33" t="s">
        <v>47</v>
      </c>
      <c r="H63" s="33" t="s">
        <v>83</v>
      </c>
      <c r="I63" s="32" t="s">
        <v>16</v>
      </c>
      <c r="J63" s="32" t="s">
        <v>17</v>
      </c>
      <c r="K63" s="35">
        <v>46388</v>
      </c>
      <c r="L63" s="35">
        <v>47848</v>
      </c>
      <c r="M63" s="39"/>
      <c r="N63" s="39"/>
      <c r="O63" s="39"/>
      <c r="P63" s="39"/>
      <c r="Q63" s="39"/>
      <c r="R63" s="39"/>
      <c r="S63" s="39"/>
    </row>
    <row r="64" spans="1:19" s="2" customFormat="1" ht="24" customHeight="1">
      <c r="A64" s="32">
        <v>61</v>
      </c>
      <c r="B64" s="21" t="s">
        <v>46</v>
      </c>
      <c r="C64" s="27">
        <v>1</v>
      </c>
      <c r="D64" s="37">
        <v>10598454165</v>
      </c>
      <c r="E64" s="37"/>
      <c r="F64" s="33"/>
      <c r="G64" s="33" t="s">
        <v>47</v>
      </c>
      <c r="H64" s="33" t="s">
        <v>83</v>
      </c>
      <c r="I64" s="32" t="s">
        <v>16</v>
      </c>
      <c r="J64" s="32" t="s">
        <v>17</v>
      </c>
      <c r="K64" s="35">
        <v>46388</v>
      </c>
      <c r="L64" s="35">
        <v>47848</v>
      </c>
      <c r="M64" s="39"/>
      <c r="N64" s="39"/>
      <c r="O64" s="39"/>
      <c r="P64" s="39"/>
      <c r="Q64" s="39"/>
      <c r="R64" s="39"/>
      <c r="S64" s="39"/>
    </row>
    <row r="65" spans="1:19" s="2" customFormat="1" ht="24" customHeight="1">
      <c r="A65" s="32">
        <v>62</v>
      </c>
      <c r="B65" s="21" t="s">
        <v>46</v>
      </c>
      <c r="C65" s="27">
        <v>1</v>
      </c>
      <c r="D65" s="37">
        <v>10598454165</v>
      </c>
      <c r="E65" s="37"/>
      <c r="F65" s="33"/>
      <c r="G65" s="33" t="s">
        <v>47</v>
      </c>
      <c r="H65" s="33" t="s">
        <v>83</v>
      </c>
      <c r="I65" s="32" t="s">
        <v>16</v>
      </c>
      <c r="J65" s="32" t="s">
        <v>17</v>
      </c>
      <c r="K65" s="35">
        <v>46388</v>
      </c>
      <c r="L65" s="35">
        <v>47848</v>
      </c>
      <c r="M65" s="39"/>
      <c r="N65" s="39"/>
      <c r="O65" s="39"/>
      <c r="P65" s="39"/>
      <c r="Q65" s="39"/>
      <c r="R65" s="39"/>
      <c r="S65" s="39"/>
    </row>
    <row r="66" spans="1:19" s="2" customFormat="1" ht="24" customHeight="1">
      <c r="A66" s="32">
        <v>63</v>
      </c>
      <c r="B66" s="21" t="s">
        <v>46</v>
      </c>
      <c r="C66" s="27">
        <v>1</v>
      </c>
      <c r="D66" s="37">
        <v>10598454165</v>
      </c>
      <c r="E66" s="37"/>
      <c r="F66" s="33"/>
      <c r="G66" s="33" t="s">
        <v>47</v>
      </c>
      <c r="H66" s="33" t="s">
        <v>83</v>
      </c>
      <c r="I66" s="32" t="s">
        <v>16</v>
      </c>
      <c r="J66" s="32" t="s">
        <v>17</v>
      </c>
      <c r="K66" s="35">
        <v>46388</v>
      </c>
      <c r="L66" s="35">
        <v>47848</v>
      </c>
      <c r="M66" s="39"/>
      <c r="N66" s="39"/>
      <c r="O66" s="39"/>
      <c r="P66" s="39"/>
      <c r="Q66" s="39"/>
      <c r="R66" s="39"/>
      <c r="S66" s="39"/>
    </row>
    <row r="67" spans="1:19" s="2" customFormat="1" ht="24" customHeight="1">
      <c r="A67" s="32">
        <v>64</v>
      </c>
      <c r="B67" s="21" t="s">
        <v>46</v>
      </c>
      <c r="C67" s="27">
        <v>1</v>
      </c>
      <c r="D67" s="37">
        <v>10598454165</v>
      </c>
      <c r="E67" s="37"/>
      <c r="F67" s="33"/>
      <c r="G67" s="33" t="s">
        <v>47</v>
      </c>
      <c r="H67" s="33" t="s">
        <v>83</v>
      </c>
      <c r="I67" s="32" t="s">
        <v>16</v>
      </c>
      <c r="J67" s="32" t="s">
        <v>17</v>
      </c>
      <c r="K67" s="35">
        <v>46388</v>
      </c>
      <c r="L67" s="35">
        <v>47848</v>
      </c>
      <c r="M67" s="39"/>
      <c r="N67" s="39"/>
      <c r="O67" s="39"/>
      <c r="P67" s="39"/>
      <c r="Q67" s="39"/>
      <c r="R67" s="39"/>
      <c r="S67" s="39"/>
    </row>
    <row r="68" spans="1:19" s="2" customFormat="1" ht="24" customHeight="1">
      <c r="A68" s="32">
        <v>65</v>
      </c>
      <c r="B68" s="21" t="s">
        <v>46</v>
      </c>
      <c r="C68" s="27">
        <v>1</v>
      </c>
      <c r="D68" s="37">
        <v>10598454165</v>
      </c>
      <c r="E68" s="37"/>
      <c r="F68" s="33"/>
      <c r="G68" s="33" t="s">
        <v>47</v>
      </c>
      <c r="H68" s="33" t="s">
        <v>83</v>
      </c>
      <c r="I68" s="32" t="s">
        <v>16</v>
      </c>
      <c r="J68" s="32" t="s">
        <v>17</v>
      </c>
      <c r="K68" s="35">
        <v>46388</v>
      </c>
      <c r="L68" s="35">
        <v>47848</v>
      </c>
      <c r="M68" s="39"/>
      <c r="N68" s="39"/>
      <c r="O68" s="39"/>
      <c r="P68" s="39"/>
      <c r="Q68" s="39"/>
      <c r="R68" s="39"/>
      <c r="S68" s="39"/>
    </row>
    <row r="69" spans="1:19" s="2" customFormat="1" ht="24" customHeight="1">
      <c r="A69" s="32">
        <v>66</v>
      </c>
      <c r="B69" s="21" t="s">
        <v>46</v>
      </c>
      <c r="C69" s="27">
        <v>1</v>
      </c>
      <c r="D69" s="37">
        <v>10598454165</v>
      </c>
      <c r="E69" s="37"/>
      <c r="F69" s="33"/>
      <c r="G69" s="33" t="s">
        <v>47</v>
      </c>
      <c r="H69" s="33" t="s">
        <v>83</v>
      </c>
      <c r="I69" s="32" t="s">
        <v>16</v>
      </c>
      <c r="J69" s="32" t="s">
        <v>17</v>
      </c>
      <c r="K69" s="35">
        <v>46388</v>
      </c>
      <c r="L69" s="35">
        <v>47848</v>
      </c>
      <c r="M69" s="39"/>
      <c r="N69" s="39"/>
      <c r="O69" s="39"/>
      <c r="P69" s="39"/>
      <c r="Q69" s="39"/>
      <c r="R69" s="39"/>
      <c r="S69" s="39"/>
    </row>
    <row r="70" spans="1:19" s="2" customFormat="1" ht="24" customHeight="1">
      <c r="A70" s="32">
        <v>67</v>
      </c>
      <c r="B70" s="21" t="s">
        <v>27</v>
      </c>
      <c r="C70" s="27">
        <v>1</v>
      </c>
      <c r="D70" s="37">
        <v>10598457467</v>
      </c>
      <c r="E70" s="37" t="s">
        <v>82</v>
      </c>
      <c r="F70" s="33"/>
      <c r="G70" s="33" t="s">
        <v>79</v>
      </c>
      <c r="H70" s="33" t="s">
        <v>80</v>
      </c>
      <c r="I70" s="32" t="s">
        <v>16</v>
      </c>
      <c r="J70" s="32" t="s">
        <v>17</v>
      </c>
      <c r="K70" s="35">
        <v>46388</v>
      </c>
      <c r="L70" s="35">
        <v>47848</v>
      </c>
      <c r="M70" s="39"/>
      <c r="N70" s="39"/>
      <c r="O70" s="39"/>
      <c r="P70" s="39"/>
      <c r="Q70" s="39"/>
      <c r="R70" s="39"/>
      <c r="S70" s="39"/>
    </row>
    <row r="71" spans="1:19" s="2" customFormat="1" ht="24" customHeight="1">
      <c r="A71" s="32">
        <v>68</v>
      </c>
      <c r="B71" s="21" t="s">
        <v>27</v>
      </c>
      <c r="C71" s="27">
        <v>1</v>
      </c>
      <c r="D71" s="37">
        <v>10598457467</v>
      </c>
      <c r="E71" s="37" t="s">
        <v>86</v>
      </c>
      <c r="F71" s="33"/>
      <c r="G71" s="33" t="s">
        <v>79</v>
      </c>
      <c r="H71" s="33" t="s">
        <v>83</v>
      </c>
      <c r="I71" s="32" t="s">
        <v>16</v>
      </c>
      <c r="J71" s="32" t="s">
        <v>17</v>
      </c>
      <c r="K71" s="35">
        <v>46388</v>
      </c>
      <c r="L71" s="35">
        <v>47848</v>
      </c>
      <c r="M71" s="39"/>
      <c r="N71" s="39"/>
      <c r="O71" s="39"/>
      <c r="P71" s="39"/>
      <c r="Q71" s="39"/>
      <c r="R71" s="39"/>
      <c r="S71" s="39"/>
    </row>
    <row r="72" spans="1:19" s="2" customFormat="1" ht="24" customHeight="1">
      <c r="A72" s="32">
        <v>69</v>
      </c>
      <c r="B72" s="21" t="s">
        <v>29</v>
      </c>
      <c r="C72" s="27">
        <v>1</v>
      </c>
      <c r="D72" s="37">
        <v>10598455943</v>
      </c>
      <c r="E72" s="37"/>
      <c r="F72" s="33"/>
      <c r="G72" s="33" t="s">
        <v>79</v>
      </c>
      <c r="H72" s="33" t="s">
        <v>80</v>
      </c>
      <c r="I72" s="32" t="s">
        <v>16</v>
      </c>
      <c r="J72" s="32" t="s">
        <v>17</v>
      </c>
      <c r="K72" s="35">
        <v>46388</v>
      </c>
      <c r="L72" s="35">
        <v>47848</v>
      </c>
      <c r="M72" s="39"/>
      <c r="N72" s="39"/>
      <c r="O72" s="39"/>
      <c r="P72" s="39"/>
      <c r="Q72" s="39"/>
      <c r="R72" s="39"/>
      <c r="S72" s="39"/>
    </row>
    <row r="73" spans="1:19" s="2" customFormat="1" ht="24" customHeight="1">
      <c r="A73" s="32">
        <v>70</v>
      </c>
      <c r="B73" s="21" t="s">
        <v>29</v>
      </c>
      <c r="C73" s="27">
        <v>1</v>
      </c>
      <c r="D73" s="37">
        <v>10598455943</v>
      </c>
      <c r="E73" s="37"/>
      <c r="F73" s="33"/>
      <c r="G73" s="33" t="s">
        <v>79</v>
      </c>
      <c r="H73" s="33" t="s">
        <v>83</v>
      </c>
      <c r="I73" s="32" t="s">
        <v>16</v>
      </c>
      <c r="J73" s="32" t="s">
        <v>17</v>
      </c>
      <c r="K73" s="35">
        <v>46388</v>
      </c>
      <c r="L73" s="35">
        <v>47848</v>
      </c>
      <c r="M73" s="39"/>
      <c r="N73" s="39"/>
      <c r="O73" s="39"/>
      <c r="P73" s="39"/>
      <c r="Q73" s="39"/>
      <c r="R73" s="39"/>
      <c r="S73" s="39"/>
    </row>
    <row r="74" spans="1:19" s="2" customFormat="1" ht="24" customHeight="1">
      <c r="A74" s="32">
        <v>71</v>
      </c>
      <c r="B74" s="32" t="s">
        <v>62</v>
      </c>
      <c r="C74" s="27">
        <v>1</v>
      </c>
      <c r="D74" s="37">
        <v>10598455308</v>
      </c>
      <c r="E74" s="37"/>
      <c r="F74" s="33"/>
      <c r="G74" s="33" t="s">
        <v>79</v>
      </c>
      <c r="H74" s="33" t="s">
        <v>80</v>
      </c>
      <c r="I74" s="32" t="s">
        <v>16</v>
      </c>
      <c r="J74" s="32" t="s">
        <v>17</v>
      </c>
      <c r="K74" s="35">
        <v>46388</v>
      </c>
      <c r="L74" s="35">
        <v>47848</v>
      </c>
      <c r="M74" s="39"/>
      <c r="N74" s="39"/>
      <c r="O74" s="39"/>
      <c r="P74" s="39"/>
      <c r="Q74" s="39"/>
      <c r="R74" s="39"/>
      <c r="S74" s="39"/>
    </row>
    <row r="75" spans="1:19" s="2" customFormat="1" ht="24" customHeight="1">
      <c r="A75" s="32">
        <v>72</v>
      </c>
      <c r="B75" s="21" t="s">
        <v>37</v>
      </c>
      <c r="C75" s="27">
        <v>1</v>
      </c>
      <c r="D75" s="37">
        <v>10598461785</v>
      </c>
      <c r="E75" s="37"/>
      <c r="F75" s="33"/>
      <c r="G75" s="33" t="s">
        <v>76</v>
      </c>
      <c r="H75" s="33" t="s">
        <v>77</v>
      </c>
      <c r="I75" s="32" t="s">
        <v>16</v>
      </c>
      <c r="J75" s="32" t="s">
        <v>17</v>
      </c>
      <c r="K75" s="35">
        <v>46388</v>
      </c>
      <c r="L75" s="35">
        <v>47848</v>
      </c>
      <c r="M75" s="39"/>
      <c r="N75" s="39"/>
      <c r="O75" s="39"/>
      <c r="P75" s="39"/>
      <c r="Q75" s="39"/>
      <c r="R75" s="39"/>
      <c r="S75" s="39"/>
    </row>
    <row r="76" spans="1:19" s="2" customFormat="1" ht="24" customHeight="1">
      <c r="A76" s="32">
        <v>73</v>
      </c>
      <c r="B76" s="32" t="s">
        <v>62</v>
      </c>
      <c r="C76" s="27">
        <v>1</v>
      </c>
      <c r="D76" s="37">
        <v>10598455308</v>
      </c>
      <c r="E76" s="37"/>
      <c r="F76" s="33"/>
      <c r="G76" s="33" t="s">
        <v>79</v>
      </c>
      <c r="H76" s="33" t="s">
        <v>83</v>
      </c>
      <c r="I76" s="32" t="s">
        <v>16</v>
      </c>
      <c r="J76" s="32" t="s">
        <v>17</v>
      </c>
      <c r="K76" s="35">
        <v>46388</v>
      </c>
      <c r="L76" s="35">
        <v>47848</v>
      </c>
      <c r="M76" s="39"/>
      <c r="N76" s="39"/>
      <c r="O76" s="39"/>
      <c r="P76" s="39"/>
      <c r="Q76" s="39"/>
      <c r="R76" s="39"/>
      <c r="S76" s="39"/>
    </row>
    <row r="77" spans="1:19" s="2" customFormat="1" ht="24" customHeight="1">
      <c r="A77" s="32">
        <v>74</v>
      </c>
      <c r="B77" s="21" t="s">
        <v>59</v>
      </c>
      <c r="C77" s="27">
        <v>1</v>
      </c>
      <c r="D77" s="37">
        <v>10598461531</v>
      </c>
      <c r="E77" s="37"/>
      <c r="F77" s="33"/>
      <c r="G77" s="33" t="s">
        <v>79</v>
      </c>
      <c r="H77" s="33" t="s">
        <v>80</v>
      </c>
      <c r="I77" s="32" t="s">
        <v>16</v>
      </c>
      <c r="J77" s="32" t="s">
        <v>58</v>
      </c>
      <c r="K77" s="35">
        <v>46388</v>
      </c>
      <c r="L77" s="35">
        <v>47848</v>
      </c>
      <c r="M77" s="39"/>
      <c r="N77" s="39"/>
      <c r="O77" s="39"/>
      <c r="P77" s="39"/>
      <c r="Q77" s="39"/>
      <c r="R77" s="39"/>
      <c r="S77" s="39"/>
    </row>
    <row r="78" spans="1:19" s="2" customFormat="1" ht="24" customHeight="1">
      <c r="A78" s="32">
        <v>75</v>
      </c>
      <c r="B78" s="21" t="s">
        <v>59</v>
      </c>
      <c r="C78" s="27">
        <v>1</v>
      </c>
      <c r="D78" s="37">
        <v>10598461531</v>
      </c>
      <c r="E78" s="37"/>
      <c r="F78" s="33"/>
      <c r="G78" s="33" t="s">
        <v>79</v>
      </c>
      <c r="H78" s="33" t="s">
        <v>83</v>
      </c>
      <c r="I78" s="32" t="s">
        <v>16</v>
      </c>
      <c r="J78" s="32" t="s">
        <v>58</v>
      </c>
      <c r="K78" s="35">
        <v>46388</v>
      </c>
      <c r="L78" s="35">
        <v>47848</v>
      </c>
      <c r="M78" s="39"/>
      <c r="N78" s="39"/>
      <c r="O78" s="39"/>
      <c r="P78" s="39"/>
      <c r="Q78" s="39"/>
      <c r="R78" s="39"/>
      <c r="S78" s="39"/>
    </row>
    <row r="79" spans="1:19" s="2" customFormat="1" ht="24" customHeight="1">
      <c r="A79" s="32">
        <v>76</v>
      </c>
      <c r="B79" s="21" t="s">
        <v>37</v>
      </c>
      <c r="C79" s="27">
        <v>1</v>
      </c>
      <c r="D79" s="37">
        <v>10598461785</v>
      </c>
      <c r="E79" s="37"/>
      <c r="F79" s="33"/>
      <c r="G79" s="33" t="s">
        <v>76</v>
      </c>
      <c r="H79" s="33" t="s">
        <v>78</v>
      </c>
      <c r="I79" s="32" t="s">
        <v>16</v>
      </c>
      <c r="J79" s="32" t="s">
        <v>17</v>
      </c>
      <c r="K79" s="35">
        <v>46388</v>
      </c>
      <c r="L79" s="35">
        <v>47848</v>
      </c>
      <c r="M79" s="39"/>
      <c r="N79" s="39"/>
      <c r="O79" s="39"/>
      <c r="P79" s="39"/>
      <c r="Q79" s="39"/>
      <c r="R79" s="39"/>
      <c r="S79" s="39"/>
    </row>
    <row r="80" spans="1:19" ht="24" customHeight="1"/>
    <row r="81" spans="14:23" ht="24" customHeight="1"/>
    <row r="82" spans="14:23" ht="24" customHeight="1">
      <c r="P82" s="2"/>
      <c r="Q82" s="2"/>
    </row>
    <row r="83" spans="14:23" ht="24" customHeight="1">
      <c r="O83" s="44" t="s">
        <v>107</v>
      </c>
      <c r="P83" s="2">
        <f>SUM(Tabelle3[1. Vertragsjahr  
2027])</f>
        <v>0</v>
      </c>
      <c r="Q83" s="2">
        <f>SUM(Tabelle3[2.  Vertragsjahr 
2028])</f>
        <v>0</v>
      </c>
      <c r="R83" s="2">
        <f>SUM(Tabelle3[3. Vertragsjahr  
2029])</f>
        <v>0</v>
      </c>
      <c r="S83" s="2">
        <f>SUM(Tabelle3[4. Vertragsjahr   
2030])</f>
        <v>0</v>
      </c>
      <c r="T83" s="2"/>
      <c r="U83" s="2"/>
      <c r="V83" s="2"/>
      <c r="W83" s="2"/>
    </row>
    <row r="84" spans="14:23" ht="24" customHeight="1">
      <c r="N84" s="44" t="s">
        <v>108</v>
      </c>
      <c r="O84" s="2"/>
      <c r="P84" s="2">
        <f>SUM(P83:S83)</f>
        <v>0</v>
      </c>
      <c r="Q84" s="2"/>
      <c r="R84" s="2"/>
      <c r="S84" s="2"/>
      <c r="T84" s="2"/>
      <c r="U84" s="2"/>
      <c r="V84" s="2"/>
      <c r="W84" s="2"/>
    </row>
    <row r="85" spans="14:23" ht="24" customHeight="1"/>
    <row r="86" spans="14:23" ht="24" customHeight="1"/>
  </sheetData>
  <dataValidations count="3">
    <dataValidation type="date" allowBlank="1" showInputMessage="1" showErrorMessage="1" sqref="E78:E79" xr:uid="{EB31B49A-A305-4D30-99FE-8D9AE1893A71}">
      <formula1>1</formula1>
      <formula2>401768</formula2>
    </dataValidation>
    <dataValidation type="list" allowBlank="1" showInputMessage="1" showErrorMessage="1" sqref="J43 J46:J51 J54:J63 J73:J75 J66:J70 D34:D79 J34:J38" xr:uid="{F379FFCF-AE03-4F72-A6D3-9412B1093EF8}">
      <formula1>#REF!</formula1>
    </dataValidation>
    <dataValidation type="list" allowBlank="1" showInputMessage="1" showErrorMessage="1" sqref="H34:H79" xr:uid="{D24CBE2F-4561-4C54-A660-F09338F2B39F}">
      <formula1>INDIRECT(SUBSTITUTE(SUBSTITUTE(J34," ",""),"3",""))</formula1>
    </dataValidation>
  </dataValidations>
  <pageMargins left="0.7" right="0.7" top="0.78740157499999996" bottom="0.78740157499999996" header="0.3" footer="0.3"/>
  <pageSetup paperSize="9" orientation="landscape" r:id="rId1"/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8090e626-f741-48b1-b5cf-6dbc28ecdb52}" enabled="1" method="Standard" siteId="{453fd660-02d5-4abb-9653-e86f1dc115a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Komponenten</vt:lpstr>
      <vt:lpstr>Subscription</vt:lpstr>
      <vt:lpstr>Subscription!Druckbereich</vt:lpstr>
    </vt:vector>
  </TitlesOfParts>
  <Manager/>
  <Company>WDR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Dietmar Hermanns</dc:creator>
  <cp:keywords/>
  <dc:description/>
  <cp:lastModifiedBy>Anja Horn</cp:lastModifiedBy>
  <cp:revision/>
  <dcterms:created xsi:type="dcterms:W3CDTF">2026-04-22T14:17:32Z</dcterms:created>
  <dcterms:modified xsi:type="dcterms:W3CDTF">2026-05-13T07:33:17Z</dcterms:modified>
  <cp:category/>
  <cp:contentStatus/>
</cp:coreProperties>
</file>